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1 DISPENSAS\2025\1 - DISPENSAS\61 - ASSESSORIA OBRA DMA UBB\INSTRUÇÃO PROCESSUAL\PUBLICAÇÃO\"/>
    </mc:Choice>
  </mc:AlternateContent>
  <xr:revisionPtr revIDLastSave="0" documentId="14_{4046B2D7-06A8-4739-9608-DC29355CDA11}" xr6:coauthVersionLast="47" xr6:coauthVersionMax="47" xr10:uidLastSave="{00000000-0000-0000-0000-000000000000}"/>
  <bookViews>
    <workbookView xWindow="28680" yWindow="-120" windowWidth="29040" windowHeight="15720" tabRatio="868" xr2:uid="{5504AEBB-5FA8-4C5B-A0FA-CCAD5DA65ED9}"/>
  </bookViews>
  <sheets>
    <sheet name="BDI " sheetId="1" r:id="rId1"/>
    <sheet name="PLANILHA DE PREÇO" sheetId="2" r:id="rId2"/>
    <sheet name="CRONOGRAMA" sheetId="7" r:id="rId3"/>
    <sheet name="CCU" sheetId="4" r:id="rId4"/>
  </sheets>
  <definedNames>
    <definedName name="_xlnm.Print_Area" localSheetId="2">CRONOGRAMA!$B$1:$J$22</definedName>
    <definedName name="_xlnm.Print_Titles" localSheetId="2">CRONOGRAMA!$B:$C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7" l="1"/>
  <c r="G11" i="7"/>
  <c r="E11" i="7"/>
  <c r="I10" i="2"/>
  <c r="H6" i="2"/>
  <c r="H5" i="2"/>
  <c r="F8" i="2"/>
  <c r="F7" i="2"/>
  <c r="H8" i="7" l="1"/>
  <c r="H9" i="7"/>
  <c r="D6" i="7" l="1"/>
  <c r="H6" i="7" s="1"/>
  <c r="F5" i="2" s="1"/>
  <c r="D7" i="7"/>
  <c r="H7" i="7" s="1"/>
  <c r="F6" i="2" s="1"/>
  <c r="G7" i="7"/>
  <c r="G6" i="7"/>
  <c r="I5" i="2" l="1"/>
  <c r="E7" i="7"/>
  <c r="I7" i="7" s="1"/>
  <c r="I6" i="2"/>
  <c r="E6" i="7"/>
  <c r="I6" i="7" s="1"/>
  <c r="E16" i="1" l="1"/>
  <c r="K5" i="4"/>
  <c r="L5" i="4"/>
  <c r="M5" i="4"/>
  <c r="M6" i="4" s="1"/>
  <c r="N6" i="4" s="1"/>
  <c r="N4" i="4" s="1"/>
  <c r="L6" i="4"/>
  <c r="K9" i="4"/>
  <c r="L9" i="4"/>
  <c r="M9" i="4"/>
  <c r="N9" i="4" s="1"/>
  <c r="K13" i="4"/>
  <c r="L13" i="4"/>
  <c r="M13" i="4"/>
  <c r="N13" i="4" s="1"/>
  <c r="K14" i="4"/>
  <c r="L14" i="4"/>
  <c r="M14" i="4"/>
  <c r="N14" i="4" s="1"/>
  <c r="K18" i="4"/>
  <c r="L18" i="4"/>
  <c r="M18" i="4"/>
  <c r="N18" i="4" s="1"/>
  <c r="L19" i="4"/>
  <c r="L15" i="4"/>
  <c r="L10" i="4"/>
  <c r="M19" i="4" l="1"/>
  <c r="N19" i="4" s="1"/>
  <c r="M10" i="4"/>
  <c r="N10" i="4" s="1"/>
  <c r="N8" i="4" s="1"/>
  <c r="M15" i="4"/>
  <c r="N15" i="4" s="1"/>
  <c r="N5" i="4"/>
  <c r="N12" i="4" l="1"/>
  <c r="H7" i="2"/>
  <c r="N17" i="4"/>
  <c r="H8" i="2"/>
  <c r="I7" i="2" l="1"/>
  <c r="G8" i="7"/>
  <c r="E8" i="7"/>
  <c r="I8" i="7" s="1"/>
  <c r="E9" i="7"/>
  <c r="G9" i="7"/>
  <c r="G10" i="7" s="1"/>
  <c r="I8" i="2"/>
  <c r="I9" i="2" s="1"/>
  <c r="E10" i="7" l="1"/>
  <c r="I9" i="7"/>
  <c r="I10" i="7" s="1"/>
  <c r="I11" i="2"/>
  <c r="G12" i="7"/>
  <c r="E12" i="7" l="1"/>
  <c r="E13" i="7" s="1"/>
  <c r="G13" i="7" s="1"/>
  <c r="I12" i="7"/>
</calcChain>
</file>

<file path=xl/sharedStrings.xml><?xml version="1.0" encoding="utf-8"?>
<sst xmlns="http://schemas.openxmlformats.org/spreadsheetml/2006/main" count="142" uniqueCount="105">
  <si>
    <t>CÁLCULO DE COMPOSIÇÃO DO BDI</t>
  </si>
  <si>
    <t>BDI SERVIÇOS – NÃO DESONERADO</t>
  </si>
  <si>
    <t>ITEM</t>
  </si>
  <si>
    <t>SIGLA</t>
  </si>
  <si>
    <t>BDI GERAL</t>
  </si>
  <si>
    <t>ADMINISTRAÇÃO CENTRAL</t>
  </si>
  <si>
    <t>AC</t>
  </si>
  <si>
    <t>SEGUROS + GARANTIA</t>
  </si>
  <si>
    <t>SG</t>
  </si>
  <si>
    <t>RISCOS</t>
  </si>
  <si>
    <t>R</t>
  </si>
  <si>
    <t>DESPESAS FINANCEIRAS</t>
  </si>
  <si>
    <t>DF</t>
  </si>
  <si>
    <t>LUCRO BRUTO</t>
  </si>
  <si>
    <t>L</t>
  </si>
  <si>
    <t>TRIBUTOS</t>
  </si>
  <si>
    <t>I</t>
  </si>
  <si>
    <t>COFINS</t>
  </si>
  <si>
    <t>PIS</t>
  </si>
  <si>
    <t>ISS</t>
  </si>
  <si>
    <t>CPRB</t>
  </si>
  <si>
    <t>VALOR</t>
  </si>
  <si>
    <t>BDI = [(1 + AC + SG + R) x (1 + DF) x (1 + L) / (1 – I)] - 1</t>
  </si>
  <si>
    <t>Observações:</t>
  </si>
  <si>
    <t>Adotar ISS do município da obra</t>
  </si>
  <si>
    <t>Cálculo conforme Acórdão TCU n° 2622/2013 (página 72)</t>
  </si>
  <si>
    <t>SUBITEM</t>
  </si>
  <si>
    <t>SERVIÇOS</t>
  </si>
  <si>
    <t>FONTE</t>
  </si>
  <si>
    <t>CÓDIGO</t>
  </si>
  <si>
    <t>UNIDADE</t>
  </si>
  <si>
    <t>CUSTO UNIT. INICIAL</t>
  </si>
  <si>
    <t>CUSTO TOTAL</t>
  </si>
  <si>
    <t>SINAPI</t>
  </si>
  <si>
    <t>H</t>
  </si>
  <si>
    <t>Engenheiro Eletricista</t>
  </si>
  <si>
    <t>Relatório técnico de engenharia</t>
  </si>
  <si>
    <t>Própria</t>
  </si>
  <si>
    <t>UN</t>
  </si>
  <si>
    <t>Relatório técnico de contabilidade</t>
  </si>
  <si>
    <t>CUSTO TOTAL SERVIÇOS</t>
  </si>
  <si>
    <t>BDI</t>
  </si>
  <si>
    <t>PREÇO SERVIÇOS</t>
  </si>
  <si>
    <t>Recebimento definitivo</t>
  </si>
  <si>
    <t>Total</t>
  </si>
  <si>
    <t>QT</t>
  </si>
  <si>
    <t>CUSTO</t>
  </si>
  <si>
    <t>Relatório técnico de engenharia previsto</t>
  </si>
  <si>
    <t>CUSTO SERVIÇO</t>
  </si>
  <si>
    <t>BDI SERVIÇO</t>
  </si>
  <si>
    <t>PREÇO SERVIÇO</t>
  </si>
  <si>
    <t>ACUMULADO</t>
  </si>
  <si>
    <t>QT = quantidade</t>
  </si>
  <si>
    <t>(14/05/24 a 30/06/24)</t>
  </si>
  <si>
    <t>(15/01/25 A 14/02/25)</t>
  </si>
  <si>
    <t>COMPOSIÇÃO DE CUSTOS UNITÁRIOS</t>
  </si>
  <si>
    <t>Item</t>
  </si>
  <si>
    <t>Fonte</t>
  </si>
  <si>
    <t>Código</t>
  </si>
  <si>
    <t>Descrição</t>
  </si>
  <si>
    <t>Unidade</t>
  </si>
  <si>
    <t>Coeficiente</t>
  </si>
  <si>
    <t>Custo Unitário – Material</t>
  </si>
  <si>
    <t>Custo Unitário – Mão de Obra</t>
  </si>
  <si>
    <t>Custo Unitário – Total</t>
  </si>
  <si>
    <t>Custo Total – Material</t>
  </si>
  <si>
    <t>Custo Total – Mão de Obra</t>
  </si>
  <si>
    <t>Custo Total</t>
  </si>
  <si>
    <t xml:space="preserve">Engenheiro Civil </t>
  </si>
  <si>
    <t>h</t>
  </si>
  <si>
    <t>1.1</t>
  </si>
  <si>
    <t>2.1</t>
  </si>
  <si>
    <t>Engenheiro Eletricista
(com encargos complementares)</t>
  </si>
  <si>
    <t>PRÓPRIA</t>
  </si>
  <si>
    <t>01</t>
  </si>
  <si>
    <t>un</t>
  </si>
  <si>
    <t>3.1</t>
  </si>
  <si>
    <t>3.2</t>
  </si>
  <si>
    <t>02</t>
  </si>
  <si>
    <t>4.1</t>
  </si>
  <si>
    <t>90772</t>
  </si>
  <si>
    <t>Auxiliar de escritório</t>
  </si>
  <si>
    <t>horas/ dia</t>
  </si>
  <si>
    <t>horas/semana</t>
  </si>
  <si>
    <t>eletricista (civil júnior)</t>
  </si>
  <si>
    <t>civil júnior</t>
  </si>
  <si>
    <t>90777</t>
  </si>
  <si>
    <t>Engenheiro Civil de Obra Júnior 
(com encargos complementares)</t>
  </si>
  <si>
    <t>03</t>
  </si>
  <si>
    <t>30 DIAS</t>
  </si>
  <si>
    <t xml:space="preserve">PLANILHA DE PREÇO – NÃO DESONERADA </t>
  </si>
  <si>
    <t>DIAS</t>
  </si>
  <si>
    <t xml:space="preserve">Mês 1 = </t>
  </si>
  <si>
    <t>22 dias/ 4 semanas</t>
  </si>
  <si>
    <t>Atividades e Serviços Técnicos - Engenheiro Civil ou Arquiteto</t>
  </si>
  <si>
    <t>Atividades e Serviços Técnicos - Engenheiro Eletricista</t>
  </si>
  <si>
    <t>Mês de Referência:</t>
  </si>
  <si>
    <t>Data de emissão:</t>
  </si>
  <si>
    <t>Adotar CPRB igual a zero para orçamento não desonerado</t>
  </si>
  <si>
    <t>Mês 1 e Recebimento provisório</t>
  </si>
  <si>
    <t>Atividades e Serviços Técnicos - Arquiteto ou Engenheiro Civil</t>
  </si>
  <si>
    <t>CRONOGRAMA FÍSICO-FINANCEIRO</t>
  </si>
  <si>
    <t>QUANTIDADE</t>
  </si>
  <si>
    <t>05/02/206</t>
  </si>
  <si>
    <t>SINAPI
dez/2025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</si>
</sst>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* #,##0.00\ ;\-* #,##0.00\ ;* \-#\ ;@\ "/>
    <numFmt numFmtId="166" formatCode="[$R$-416]\ #,##0.00;[Red]\-[$R$-416]\ #,##0.00"/>
    <numFmt numFmtId="167" formatCode="#"/>
    <numFmt numFmtId="168" formatCode="0.000000"/>
  </numFmts>
  <fonts count="23">
    <font>
      <sz val="10"/>
      <name val="Arial"/>
      <family val="2"/>
    </font>
    <font>
      <sz val="10"/>
      <name val="Arial"/>
      <family val="2"/>
    </font>
    <font>
      <sz val="11"/>
      <color indexed="8"/>
      <name val="Arial1"/>
    </font>
    <font>
      <sz val="10"/>
      <color indexed="5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9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27"/>
      </patternFill>
    </fill>
    <fill>
      <patternFill patternType="solid">
        <fgColor indexed="20"/>
        <bgColor indexed="36"/>
      </patternFill>
    </fill>
    <fill>
      <patternFill patternType="solid">
        <fgColor indexed="28"/>
        <bgColor indexed="20"/>
      </patternFill>
    </fill>
    <fill>
      <patternFill patternType="solid">
        <fgColor indexed="59"/>
        <bgColor indexed="63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8"/>
        <bgColor indexed="58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38">
    <xf numFmtId="0" fontId="0" fillId="0" borderId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2" borderId="0" applyNumberFormat="0" applyBorder="0" applyProtection="0"/>
    <xf numFmtId="0" fontId="2" fillId="9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2" borderId="0" applyNumberFormat="0" applyBorder="0" applyProtection="0"/>
    <xf numFmtId="0" fontId="2" fillId="7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3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7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7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1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4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 applyFill="0" applyBorder="0" applyAlignment="0" applyProtection="0"/>
    <xf numFmtId="0" fontId="5" fillId="0" borderId="0"/>
    <xf numFmtId="0" fontId="1" fillId="0" borderId="0"/>
  </cellStyleXfs>
  <cellXfs count="115">
    <xf numFmtId="0" fontId="0" fillId="0" borderId="0" xfId="0"/>
    <xf numFmtId="0" fontId="3" fillId="0" borderId="0" xfId="1537" applyFont="1"/>
    <xf numFmtId="0" fontId="4" fillId="0" borderId="0" xfId="1537" applyFont="1" applyAlignment="1">
      <alignment horizontal="center" vertical="center"/>
    </xf>
    <xf numFmtId="166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1" fontId="0" fillId="19" borderId="0" xfId="0" applyNumberFormat="1" applyFill="1"/>
    <xf numFmtId="0" fontId="0" fillId="19" borderId="0" xfId="0" applyFill="1"/>
    <xf numFmtId="0" fontId="7" fillId="11" borderId="4" xfId="1537" applyFont="1" applyFill="1" applyBorder="1" applyAlignment="1">
      <alignment horizontal="center" vertical="center" wrapText="1"/>
    </xf>
    <xf numFmtId="49" fontId="7" fillId="11" borderId="4" xfId="1537" applyNumberFormat="1" applyFont="1" applyFill="1" applyBorder="1" applyAlignment="1">
      <alignment horizontal="center" vertical="center" wrapText="1"/>
    </xf>
    <xf numFmtId="4" fontId="7" fillId="11" borderId="4" xfId="1537" applyNumberFormat="1" applyFont="1" applyFill="1" applyBorder="1" applyAlignment="1">
      <alignment horizontal="center" vertical="center" wrapText="1"/>
    </xf>
    <xf numFmtId="167" fontId="8" fillId="2" borderId="4" xfId="1537" applyNumberFormat="1" applyFont="1" applyFill="1" applyBorder="1" applyAlignment="1">
      <alignment horizontal="right" vertical="center" wrapText="1"/>
    </xf>
    <xf numFmtId="49" fontId="9" fillId="2" borderId="4" xfId="1537" applyNumberFormat="1" applyFont="1" applyFill="1" applyBorder="1" applyAlignment="1">
      <alignment horizontal="center" vertical="center" wrapText="1"/>
    </xf>
    <xf numFmtId="49" fontId="8" fillId="2" borderId="4" xfId="1537" applyNumberFormat="1" applyFont="1" applyFill="1" applyBorder="1" applyAlignment="1">
      <alignment horizontal="center" vertical="center" wrapText="1"/>
    </xf>
    <xf numFmtId="0" fontId="9" fillId="2" borderId="4" xfId="1537" applyFont="1" applyFill="1" applyBorder="1" applyAlignment="1">
      <alignment horizontal="left" vertical="center" wrapText="1"/>
    </xf>
    <xf numFmtId="4" fontId="8" fillId="2" borderId="4" xfId="1537" applyNumberFormat="1" applyFont="1" applyFill="1" applyBorder="1" applyAlignment="1">
      <alignment horizontal="center" vertical="center" wrapText="1"/>
    </xf>
    <xf numFmtId="0" fontId="8" fillId="17" borderId="4" xfId="1537" applyFont="1" applyFill="1" applyBorder="1" applyAlignment="1">
      <alignment horizontal="center" vertical="center" wrapText="1"/>
    </xf>
    <xf numFmtId="4" fontId="8" fillId="17" borderId="4" xfId="1537" applyNumberFormat="1" applyFont="1" applyFill="1" applyBorder="1" applyAlignment="1">
      <alignment horizontal="center" vertical="center" wrapText="1"/>
    </xf>
    <xf numFmtId="167" fontId="8" fillId="0" borderId="4" xfId="1537" applyNumberFormat="1" applyFont="1" applyBorder="1" applyAlignment="1">
      <alignment horizontal="right" vertical="center" wrapText="1"/>
    </xf>
    <xf numFmtId="0" fontId="8" fillId="0" borderId="4" xfId="1537" applyFont="1" applyBorder="1" applyAlignment="1">
      <alignment horizontal="left" vertical="center" wrapText="1"/>
    </xf>
    <xf numFmtId="4" fontId="8" fillId="0" borderId="4" xfId="1537" applyNumberFormat="1" applyFont="1" applyBorder="1" applyAlignment="1">
      <alignment horizontal="center" vertical="center" wrapText="1"/>
    </xf>
    <xf numFmtId="0" fontId="8" fillId="0" borderId="4" xfId="1537" applyFont="1" applyBorder="1" applyAlignment="1">
      <alignment horizontal="center" vertical="center" wrapText="1"/>
    </xf>
    <xf numFmtId="0" fontId="8" fillId="2" borderId="5" xfId="1537" applyFont="1" applyFill="1" applyBorder="1" applyAlignment="1">
      <alignment horizontal="right" vertical="center" wrapText="1"/>
    </xf>
    <xf numFmtId="49" fontId="8" fillId="2" borderId="6" xfId="1537" applyNumberFormat="1" applyFont="1" applyFill="1" applyBorder="1" applyAlignment="1">
      <alignment horizontal="center" vertical="center" wrapText="1"/>
    </xf>
    <xf numFmtId="0" fontId="8" fillId="2" borderId="7" xfId="1537" applyFont="1" applyFill="1" applyBorder="1" applyAlignment="1">
      <alignment horizontal="left" vertical="center" wrapText="1"/>
    </xf>
    <xf numFmtId="4" fontId="8" fillId="17" borderId="4" xfId="1537" applyNumberFormat="1" applyFont="1" applyFill="1" applyBorder="1" applyAlignment="1">
      <alignment horizontal="right" vertical="center" wrapText="1"/>
    </xf>
    <xf numFmtId="0" fontId="8" fillId="17" borderId="4" xfId="1537" applyFont="1" applyFill="1" applyBorder="1" applyAlignment="1">
      <alignment horizontal="right" vertical="center" wrapText="1"/>
    </xf>
    <xf numFmtId="4" fontId="8" fillId="11" borderId="4" xfId="1537" applyNumberFormat="1" applyFont="1" applyFill="1" applyBorder="1" applyAlignment="1">
      <alignment horizontal="center" vertical="center" wrapText="1"/>
    </xf>
    <xf numFmtId="0" fontId="8" fillId="0" borderId="0" xfId="1537" applyFont="1" applyAlignment="1">
      <alignment horizontal="right" vertical="center" wrapText="1"/>
    </xf>
    <xf numFmtId="0" fontId="8" fillId="0" borderId="0" xfId="1537" applyFont="1" applyAlignment="1">
      <alignment horizontal="center" vertical="center" wrapText="1"/>
    </xf>
    <xf numFmtId="0" fontId="8" fillId="0" borderId="0" xfId="1537" applyFont="1" applyAlignment="1">
      <alignment horizontal="left" vertical="center" wrapText="1"/>
    </xf>
    <xf numFmtId="4" fontId="8" fillId="0" borderId="0" xfId="1537" applyNumberFormat="1" applyFont="1" applyAlignment="1">
      <alignment horizontal="right" vertical="center" wrapText="1"/>
    </xf>
    <xf numFmtId="4" fontId="8" fillId="0" borderId="0" xfId="1537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7" fontId="8" fillId="2" borderId="8" xfId="1537" applyNumberFormat="1" applyFont="1" applyFill="1" applyBorder="1" applyAlignment="1">
      <alignment horizontal="right" vertical="center" wrapText="1"/>
    </xf>
    <xf numFmtId="49" fontId="8" fillId="2" borderId="9" xfId="1537" applyNumberFormat="1" applyFont="1" applyFill="1" applyBorder="1" applyAlignment="1">
      <alignment horizontal="center" vertical="center" wrapText="1"/>
    </xf>
    <xf numFmtId="0" fontId="8" fillId="2" borderId="9" xfId="1537" applyFont="1" applyFill="1" applyBorder="1" applyAlignment="1">
      <alignment horizontal="left" vertical="center" wrapText="1"/>
    </xf>
    <xf numFmtId="4" fontId="8" fillId="2" borderId="9" xfId="1537" applyNumberFormat="1" applyFont="1" applyFill="1" applyBorder="1" applyAlignment="1">
      <alignment horizontal="center" vertical="center" wrapText="1"/>
    </xf>
    <xf numFmtId="0" fontId="8" fillId="17" borderId="9" xfId="1537" applyFont="1" applyFill="1" applyBorder="1" applyAlignment="1">
      <alignment horizontal="center" vertical="center" wrapText="1"/>
    </xf>
    <xf numFmtId="4" fontId="8" fillId="17" borderId="9" xfId="1537" applyNumberFormat="1" applyFont="1" applyFill="1" applyBorder="1" applyAlignment="1">
      <alignment horizontal="center" vertical="center" wrapText="1"/>
    </xf>
    <xf numFmtId="4" fontId="8" fillId="2" borderId="10" xfId="1537" applyNumberFormat="1" applyFont="1" applyFill="1" applyBorder="1" applyAlignment="1">
      <alignment horizontal="center" vertical="center" wrapText="1"/>
    </xf>
    <xf numFmtId="167" fontId="8" fillId="0" borderId="11" xfId="1537" applyNumberFormat="1" applyFont="1" applyBorder="1" applyAlignment="1">
      <alignment horizontal="right" vertical="center" wrapText="1"/>
    </xf>
    <xf numFmtId="49" fontId="8" fillId="0" borderId="4" xfId="1537" applyNumberFormat="1" applyFont="1" applyBorder="1" applyAlignment="1">
      <alignment horizontal="center" vertical="center" wrapText="1"/>
    </xf>
    <xf numFmtId="4" fontId="8" fillId="0" borderId="12" xfId="1537" applyNumberFormat="1" applyFont="1" applyBorder="1" applyAlignment="1">
      <alignment horizontal="center" vertical="center" wrapText="1"/>
    </xf>
    <xf numFmtId="49" fontId="8" fillId="2" borderId="13" xfId="1537" applyNumberFormat="1" applyFont="1" applyFill="1" applyBorder="1" applyAlignment="1">
      <alignment horizontal="center" vertical="center" wrapText="1"/>
    </xf>
    <xf numFmtId="49" fontId="8" fillId="2" borderId="14" xfId="1537" applyNumberFormat="1" applyFont="1" applyFill="1" applyBorder="1" applyAlignment="1">
      <alignment horizontal="center" vertical="center" wrapText="1"/>
    </xf>
    <xf numFmtId="0" fontId="8" fillId="2" borderId="15" xfId="1537" applyFont="1" applyFill="1" applyBorder="1" applyAlignment="1">
      <alignment horizontal="left" vertical="center" wrapText="1"/>
    </xf>
    <xf numFmtId="4" fontId="8" fillId="17" borderId="16" xfId="1537" applyNumberFormat="1" applyFont="1" applyFill="1" applyBorder="1" applyAlignment="1">
      <alignment horizontal="right" vertical="center" wrapText="1"/>
    </xf>
    <xf numFmtId="0" fontId="8" fillId="17" borderId="16" xfId="1537" applyFont="1" applyFill="1" applyBorder="1" applyAlignment="1">
      <alignment horizontal="right" vertical="center" wrapText="1"/>
    </xf>
    <xf numFmtId="4" fontId="8" fillId="11" borderId="16" xfId="1537" applyNumberFormat="1" applyFont="1" applyFill="1" applyBorder="1" applyAlignment="1">
      <alignment horizontal="center" vertical="center" wrapText="1"/>
    </xf>
    <xf numFmtId="4" fontId="8" fillId="17" borderId="16" xfId="1537" applyNumberFormat="1" applyFont="1" applyFill="1" applyBorder="1" applyAlignment="1">
      <alignment horizontal="center" vertical="center" wrapText="1"/>
    </xf>
    <xf numFmtId="4" fontId="8" fillId="2" borderId="16" xfId="1537" applyNumberFormat="1" applyFont="1" applyFill="1" applyBorder="1" applyAlignment="1">
      <alignment horizontal="center" vertical="center" wrapText="1"/>
    </xf>
    <xf numFmtId="4" fontId="8" fillId="2" borderId="17" xfId="1537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1537" applyFont="1" applyAlignment="1">
      <alignment vertical="center"/>
    </xf>
    <xf numFmtId="0" fontId="15" fillId="16" borderId="3" xfId="1537" applyFont="1" applyFill="1" applyBorder="1" applyAlignment="1">
      <alignment horizontal="center" vertical="center"/>
    </xf>
    <xf numFmtId="0" fontId="15" fillId="16" borderId="3" xfId="1537" applyFont="1" applyFill="1" applyBorder="1" applyAlignment="1">
      <alignment horizontal="center" vertical="center" wrapText="1"/>
    </xf>
    <xf numFmtId="164" fontId="9" fillId="14" borderId="3" xfId="1536" applyNumberFormat="1" applyFont="1" applyFill="1" applyBorder="1" applyAlignment="1">
      <alignment horizontal="center" vertical="center"/>
    </xf>
    <xf numFmtId="0" fontId="9" fillId="14" borderId="3" xfId="1536" applyFont="1" applyFill="1" applyBorder="1" applyAlignment="1">
      <alignment horizontal="center" vertical="center" wrapText="1"/>
    </xf>
    <xf numFmtId="166" fontId="9" fillId="14" borderId="3" xfId="1536" applyNumberFormat="1" applyFont="1" applyFill="1" applyBorder="1" applyAlignment="1">
      <alignment horizontal="center" vertical="center"/>
    </xf>
    <xf numFmtId="0" fontId="9" fillId="14" borderId="3" xfId="1536" applyFont="1" applyFill="1" applyBorder="1" applyAlignment="1">
      <alignment wrapText="1"/>
    </xf>
    <xf numFmtId="0" fontId="15" fillId="16" borderId="3" xfId="1537" applyFont="1" applyFill="1" applyBorder="1" applyAlignment="1">
      <alignment horizontal="center"/>
    </xf>
    <xf numFmtId="166" fontId="15" fillId="16" borderId="3" xfId="1537" applyNumberFormat="1" applyFont="1" applyFill="1" applyBorder="1" applyAlignment="1">
      <alignment horizontal="center"/>
    </xf>
    <xf numFmtId="0" fontId="9" fillId="0" borderId="0" xfId="0" applyFont="1"/>
    <xf numFmtId="0" fontId="17" fillId="0" borderId="0" xfId="0" applyFont="1"/>
    <xf numFmtId="14" fontId="16" fillId="0" borderId="0" xfId="0" applyNumberFormat="1" applyFont="1"/>
    <xf numFmtId="0" fontId="16" fillId="0" borderId="0" xfId="0" applyFont="1"/>
    <xf numFmtId="0" fontId="18" fillId="0" borderId="0" xfId="0" applyFont="1"/>
    <xf numFmtId="0" fontId="13" fillId="0" borderId="0" xfId="0" applyFont="1" applyAlignment="1">
      <alignment horizontal="right" vertical="center"/>
    </xf>
    <xf numFmtId="14" fontId="20" fillId="0" borderId="0" xfId="0" applyNumberFormat="1" applyFont="1" applyAlignment="1">
      <alignment horizontal="center" vertical="center"/>
    </xf>
    <xf numFmtId="0" fontId="15" fillId="11" borderId="3" xfId="1537" applyFont="1" applyFill="1" applyBorder="1" applyAlignment="1">
      <alignment horizontal="center" vertical="center"/>
    </xf>
    <xf numFmtId="0" fontId="15" fillId="11" borderId="3" xfId="1537" applyFont="1" applyFill="1" applyBorder="1" applyAlignment="1">
      <alignment horizontal="center" vertical="center" wrapText="1"/>
    </xf>
    <xf numFmtId="0" fontId="9" fillId="14" borderId="3" xfId="2837" applyFont="1" applyFill="1" applyBorder="1" applyAlignment="1">
      <alignment vertical="center" wrapText="1"/>
    </xf>
    <xf numFmtId="164" fontId="8" fillId="14" borderId="3" xfId="1536" applyNumberFormat="1" applyFont="1" applyFill="1" applyBorder="1" applyAlignment="1">
      <alignment horizontal="center" vertical="center"/>
    </xf>
    <xf numFmtId="0" fontId="8" fillId="14" borderId="3" xfId="2837" applyFont="1" applyFill="1" applyBorder="1" applyAlignment="1">
      <alignment vertical="center" wrapText="1"/>
    </xf>
    <xf numFmtId="0" fontId="8" fillId="14" borderId="3" xfId="1536" applyFont="1" applyFill="1" applyBorder="1" applyAlignment="1">
      <alignment horizontal="center" vertical="center"/>
    </xf>
    <xf numFmtId="165" fontId="9" fillId="18" borderId="3" xfId="2835" applyFont="1" applyFill="1" applyBorder="1" applyAlignment="1" applyProtection="1">
      <alignment horizontal="center" vertical="center" wrapText="1"/>
    </xf>
    <xf numFmtId="0" fontId="9" fillId="14" borderId="3" xfId="1536" applyFont="1" applyFill="1" applyBorder="1" applyAlignment="1">
      <alignment horizontal="center" vertical="center"/>
    </xf>
    <xf numFmtId="166" fontId="9" fillId="15" borderId="3" xfId="1536" applyNumberFormat="1" applyFont="1" applyFill="1" applyBorder="1" applyAlignment="1">
      <alignment horizontal="center" vertical="center"/>
    </xf>
    <xf numFmtId="0" fontId="12" fillId="11" borderId="1" xfId="1537" applyFont="1" applyFill="1" applyBorder="1" applyAlignment="1">
      <alignment horizontal="center" vertical="center"/>
    </xf>
    <xf numFmtId="0" fontId="6" fillId="11" borderId="1" xfId="1537" applyFont="1" applyFill="1" applyBorder="1" applyAlignment="1">
      <alignment horizontal="center" vertical="center"/>
    </xf>
    <xf numFmtId="10" fontId="6" fillId="0" borderId="1" xfId="1537" applyNumberFormat="1" applyFont="1" applyBorder="1" applyAlignment="1">
      <alignment horizontal="center" vertical="center"/>
    </xf>
    <xf numFmtId="0" fontId="6" fillId="11" borderId="1" xfId="1537" applyFont="1" applyFill="1" applyBorder="1" applyAlignment="1">
      <alignment vertical="center"/>
    </xf>
    <xf numFmtId="10" fontId="19" fillId="20" borderId="1" xfId="1537" applyNumberFormat="1" applyFont="1" applyFill="1" applyBorder="1" applyAlignment="1">
      <alignment horizontal="center" vertical="center"/>
    </xf>
    <xf numFmtId="10" fontId="12" fillId="11" borderId="1" xfId="1537" applyNumberFormat="1" applyFont="1" applyFill="1" applyBorder="1" applyAlignment="1">
      <alignment horizontal="center" vertical="center"/>
    </xf>
    <xf numFmtId="0" fontId="6" fillId="0" borderId="0" xfId="1537" applyFont="1" applyAlignment="1">
      <alignment vertical="center"/>
    </xf>
    <xf numFmtId="0" fontId="22" fillId="0" borderId="0" xfId="0" applyFont="1"/>
    <xf numFmtId="168" fontId="9" fillId="0" borderId="0" xfId="0" applyNumberFormat="1" applyFont="1"/>
    <xf numFmtId="0" fontId="9" fillId="0" borderId="2" xfId="1537" applyFont="1" applyBorder="1"/>
    <xf numFmtId="0" fontId="8" fillId="0" borderId="0" xfId="1537" applyFont="1" applyAlignment="1">
      <alignment vertical="center"/>
    </xf>
    <xf numFmtId="0" fontId="9" fillId="0" borderId="0" xfId="1537" applyFont="1"/>
    <xf numFmtId="0" fontId="8" fillId="0" borderId="0" xfId="1537" applyFont="1" applyAlignment="1">
      <alignment vertical="center" wrapText="1"/>
    </xf>
    <xf numFmtId="0" fontId="9" fillId="0" borderId="0" xfId="1537" applyFont="1" applyAlignment="1">
      <alignment vertical="center"/>
    </xf>
    <xf numFmtId="0" fontId="18" fillId="14" borderId="3" xfId="1536" applyFont="1" applyFill="1" applyBorder="1" applyAlignment="1">
      <alignment vertical="center" wrapText="1"/>
    </xf>
    <xf numFmtId="0" fontId="18" fillId="14" borderId="3" xfId="1536" applyFont="1" applyFill="1" applyBorder="1" applyAlignment="1">
      <alignment wrapText="1"/>
    </xf>
    <xf numFmtId="0" fontId="14" fillId="0" borderId="0" xfId="2837" applyFont="1" applyAlignment="1">
      <alignment vertical="center"/>
    </xf>
    <xf numFmtId="17" fontId="20" fillId="0" borderId="0" xfId="0" applyNumberFormat="1" applyFont="1" applyAlignment="1">
      <alignment horizontal="center" vertical="center"/>
    </xf>
    <xf numFmtId="0" fontId="12" fillId="11" borderId="1" xfId="1537" applyFont="1" applyFill="1" applyBorder="1" applyAlignment="1">
      <alignment horizontal="center" vertical="center"/>
    </xf>
    <xf numFmtId="0" fontId="19" fillId="0" borderId="20" xfId="1537" applyFont="1" applyBorder="1" applyAlignment="1">
      <alignment horizontal="left" vertical="center"/>
    </xf>
    <xf numFmtId="0" fontId="19" fillId="0" borderId="21" xfId="1537" applyFont="1" applyBorder="1" applyAlignment="1">
      <alignment horizontal="left" vertical="center" wrapText="1"/>
    </xf>
    <xf numFmtId="0" fontId="6" fillId="0" borderId="20" xfId="1537" applyFont="1" applyBorder="1" applyAlignment="1">
      <alignment horizontal="left" vertical="center"/>
    </xf>
    <xf numFmtId="0" fontId="21" fillId="0" borderId="20" xfId="1537" applyFont="1" applyBorder="1" applyAlignment="1">
      <alignment horizontal="left" vertical="center"/>
    </xf>
    <xf numFmtId="0" fontId="6" fillId="11" borderId="1" xfId="1537" applyFont="1" applyFill="1" applyBorder="1" applyAlignment="1">
      <alignment horizontal="left" vertical="center"/>
    </xf>
    <xf numFmtId="0" fontId="6" fillId="11" borderId="1" xfId="1537" applyFont="1" applyFill="1" applyBorder="1" applyAlignment="1">
      <alignment horizontal="center" vertical="center"/>
    </xf>
    <xf numFmtId="0" fontId="15" fillId="0" borderId="0" xfId="1537" applyFont="1" applyAlignment="1">
      <alignment horizontal="center" vertical="center"/>
    </xf>
    <xf numFmtId="0" fontId="15" fillId="15" borderId="3" xfId="1536" applyFont="1" applyFill="1" applyBorder="1" applyAlignment="1">
      <alignment horizontal="right" vertical="center"/>
    </xf>
    <xf numFmtId="0" fontId="15" fillId="16" borderId="18" xfId="1537" applyFont="1" applyFill="1" applyBorder="1" applyAlignment="1">
      <alignment horizontal="center" vertical="center"/>
    </xf>
    <xf numFmtId="0" fontId="15" fillId="16" borderId="19" xfId="1537" applyFont="1" applyFill="1" applyBorder="1" applyAlignment="1">
      <alignment horizontal="center" vertical="center"/>
    </xf>
    <xf numFmtId="0" fontId="15" fillId="0" borderId="0" xfId="2837" applyFont="1" applyAlignment="1">
      <alignment horizontal="center" vertical="center"/>
    </xf>
    <xf numFmtId="0" fontId="15" fillId="16" borderId="3" xfId="1537" applyFont="1" applyFill="1" applyBorder="1" applyAlignment="1">
      <alignment horizontal="center" vertical="center" wrapText="1"/>
    </xf>
    <xf numFmtId="0" fontId="15" fillId="16" borderId="3" xfId="1537" applyFont="1" applyFill="1" applyBorder="1" applyAlignment="1">
      <alignment horizontal="right" vertical="center"/>
    </xf>
    <xf numFmtId="1" fontId="15" fillId="16" borderId="3" xfId="1537" applyNumberFormat="1" applyFont="1" applyFill="1" applyBorder="1" applyAlignment="1">
      <alignment horizontal="center" vertical="center" wrapText="1"/>
    </xf>
    <xf numFmtId="0" fontId="15" fillId="16" borderId="3" xfId="1537" applyFont="1" applyFill="1" applyBorder="1" applyAlignment="1">
      <alignment horizontal="center" vertical="center"/>
    </xf>
    <xf numFmtId="0" fontId="7" fillId="0" borderId="2" xfId="1537" applyFont="1" applyBorder="1" applyAlignment="1">
      <alignment horizontal="center" vertical="center" wrapText="1"/>
    </xf>
  </cellXfs>
  <cellStyles count="2838">
    <cellStyle name="20% - Ênfase1 2" xfId="1" xr:uid="{774F1DCF-C716-4450-8BA9-5670C0BE6537}"/>
    <cellStyle name="20% - Ênfase1 2 2" xfId="2" xr:uid="{572D8D5F-FE2A-4A88-BD38-97ECE6C441A1}"/>
    <cellStyle name="20% - Ênfase1 2 2 2" xfId="3" xr:uid="{424D697A-C22D-412F-B651-8B673137F20B}"/>
    <cellStyle name="20% - Ênfase1 2 2 2 2" xfId="4" xr:uid="{66ACC3AC-176D-4832-9ADE-C2367452BF7C}"/>
    <cellStyle name="20% - Ênfase1 2 2 2 3" xfId="5" xr:uid="{50EF5DD2-BC8C-4644-BA0F-B0D6426A2CEF}"/>
    <cellStyle name="20% - Ênfase1 2 2 3" xfId="6" xr:uid="{C9252272-C12B-48F5-A9E4-039091F1BBB0}"/>
    <cellStyle name="20% - Ênfase1 2 2 4" xfId="7" xr:uid="{11636A8C-357F-4F0E-80F9-89591F717B69}"/>
    <cellStyle name="20% - Ênfase1 2 2 5" xfId="8" xr:uid="{B4DB6408-1CBF-49E3-B7F0-1F41C749D64C}"/>
    <cellStyle name="20% - Ênfase1 2 2 6" xfId="9" xr:uid="{8F2E9E0C-C989-46DB-B76A-A57001BA5F72}"/>
    <cellStyle name="20% - Ênfase1 2 2 7" xfId="10" xr:uid="{F90BCAF8-5EEB-4721-A119-5571318B20D1}"/>
    <cellStyle name="20% - Ênfase1 2 3" xfId="11" xr:uid="{725D1F22-9636-4F46-A01A-5090B34B9B42}"/>
    <cellStyle name="20% - Ênfase1 2 3 2" xfId="12" xr:uid="{E376C757-6D3F-4444-AB40-36905994BC71}"/>
    <cellStyle name="20% - Ênfase1 2 3 2 2" xfId="13" xr:uid="{E26AE3DE-9EA6-44F8-AC32-4A8B578A181D}"/>
    <cellStyle name="20% - Ênfase1 2 3 2 3" xfId="14" xr:uid="{D337BB79-47AE-4802-B278-046ACBEB70AC}"/>
    <cellStyle name="20% - Ênfase1 2 3 3" xfId="15" xr:uid="{732F30E1-E2DC-43B2-89AC-09D5B491245E}"/>
    <cellStyle name="20% - Ênfase1 2 3 4" xfId="16" xr:uid="{ACDA1F88-1681-41AE-BF77-62940E950261}"/>
    <cellStyle name="20% - Ênfase1 2 3 5" xfId="17" xr:uid="{87C26F67-D667-4FBE-A4E6-714D9DF54E8A}"/>
    <cellStyle name="20% - Ênfase1 2 3 6" xfId="18" xr:uid="{C03E2D6F-1D8A-4375-B639-BEDDBF8B139A}"/>
    <cellStyle name="20% - Ênfase1 2 3 7" xfId="19" xr:uid="{EE81F4DB-DBB4-4C9F-A203-C9A2E4450C8A}"/>
    <cellStyle name="20% - Ênfase1 2 4" xfId="20" xr:uid="{D0E50829-EC79-4A44-BEE1-828A5FEC808E}"/>
    <cellStyle name="20% - Ênfase1 2 4 2" xfId="21" xr:uid="{CD620561-3443-450C-B62B-7863E3A094F5}"/>
    <cellStyle name="20% - Ênfase1 2 4 3" xfId="22" xr:uid="{F2EEFA5F-2CCB-47CE-935B-1466FDD175BF}"/>
    <cellStyle name="20% - Ênfase1 2 5" xfId="23" xr:uid="{B3F7A8C2-7869-45C7-9E81-F9CBA574E7BB}"/>
    <cellStyle name="20% - Ênfase1 2 6" xfId="24" xr:uid="{E64801F2-A74B-4E95-B2DA-32EB26EFEE55}"/>
    <cellStyle name="20% - Ênfase1 2 7" xfId="25" xr:uid="{D027ECD4-8218-40ED-9ED6-887DEE7414F8}"/>
    <cellStyle name="20% - Ênfase1 2 8" xfId="26" xr:uid="{B2FC299D-27E3-4C94-A0FA-2196019C46C3}"/>
    <cellStyle name="20% - Ênfase1 2 9" xfId="27" xr:uid="{E68E21A8-3F00-407E-B294-4293547B520D}"/>
    <cellStyle name="20% - Ênfase1 3" xfId="28" xr:uid="{C63C0C6E-3671-45AF-84D1-749F343F234F}"/>
    <cellStyle name="20% - Ênfase1 3 2" xfId="29" xr:uid="{6D534BE7-F80D-4338-8938-39FFB42CBFB8}"/>
    <cellStyle name="20% - Ênfase1 3 2 2" xfId="30" xr:uid="{4933148C-DC97-426C-B7C7-D5A4ED5D621D}"/>
    <cellStyle name="20% - Ênfase1 3 2 2 2" xfId="31" xr:uid="{A5DD9444-E331-40D6-91CC-57977243969E}"/>
    <cellStyle name="20% - Ênfase1 3 2 2 3" xfId="32" xr:uid="{7FF613D6-1339-409F-B3AD-E818050AEEA9}"/>
    <cellStyle name="20% - Ênfase1 3 2 3" xfId="33" xr:uid="{A35B8FE1-7FA3-4B92-B216-53F8E0858776}"/>
    <cellStyle name="20% - Ênfase1 3 2 4" xfId="34" xr:uid="{5A6A7CEE-A1E8-4A40-B1EA-466F18EDEF42}"/>
    <cellStyle name="20% - Ênfase1 3 2 5" xfId="35" xr:uid="{4D0CEFCF-047C-459F-ACD3-41E7E07A8865}"/>
    <cellStyle name="20% - Ênfase1 3 2 6" xfId="36" xr:uid="{F7BCAB07-A84B-47C6-8172-7F0AD71858DE}"/>
    <cellStyle name="20% - Ênfase1 3 2 7" xfId="37" xr:uid="{8ACAB033-6868-4175-B946-72BF4C6AD4AA}"/>
    <cellStyle name="20% - Ênfase1 3 3" xfId="38" xr:uid="{221B9625-21A8-4028-ACBB-762C319C790F}"/>
    <cellStyle name="20% - Ênfase1 3 3 2" xfId="39" xr:uid="{A18A9263-DB71-4345-873B-AFCE1181BF7F}"/>
    <cellStyle name="20% - Ênfase1 3 3 2 2" xfId="40" xr:uid="{D57C37EA-4077-4F8F-B741-5AD226A22F00}"/>
    <cellStyle name="20% - Ênfase1 3 3 2 3" xfId="41" xr:uid="{18E9C898-9B7F-4292-B53C-D6390125EF8E}"/>
    <cellStyle name="20% - Ênfase1 3 3 3" xfId="42" xr:uid="{9E4B5A22-58F3-4DB2-BB3B-8910442DAD71}"/>
    <cellStyle name="20% - Ênfase1 3 3 4" xfId="43" xr:uid="{AC19D43A-876B-4DBC-957B-72B9D93607DD}"/>
    <cellStyle name="20% - Ênfase1 3 3 5" xfId="44" xr:uid="{7CB1B93E-7B76-4241-8D76-294C7D3F3E87}"/>
    <cellStyle name="20% - Ênfase1 3 3 6" xfId="45" xr:uid="{5D5AE244-B2BA-4B6E-B903-D1D8F5ABE9AF}"/>
    <cellStyle name="20% - Ênfase1 3 3 7" xfId="46" xr:uid="{BF1F3D5F-11C6-49E4-8DB2-FF4208A9705B}"/>
    <cellStyle name="20% - Ênfase1 3 4" xfId="47" xr:uid="{033911A6-95C3-4C46-92D4-0F6838230879}"/>
    <cellStyle name="20% - Ênfase1 3 4 2" xfId="48" xr:uid="{F10C0167-9C5C-4886-B1C0-45F425003159}"/>
    <cellStyle name="20% - Ênfase1 3 4 3" xfId="49" xr:uid="{9A347E5F-F945-4698-8947-226709CE99D1}"/>
    <cellStyle name="20% - Ênfase1 3 5" xfId="50" xr:uid="{B754CD54-B2F1-41CA-9352-AD6E31636755}"/>
    <cellStyle name="20% - Ênfase1 3 6" xfId="51" xr:uid="{263E2041-B4E4-495D-B6C0-BF761F2870CF}"/>
    <cellStyle name="20% - Ênfase1 3 7" xfId="52" xr:uid="{F101B36D-6D93-4A52-83CD-3A95DB9346F2}"/>
    <cellStyle name="20% - Ênfase1 3 8" xfId="53" xr:uid="{483775B8-4568-43E6-8A4C-6A6FD065A395}"/>
    <cellStyle name="20% - Ênfase1 3 9" xfId="54" xr:uid="{D0D6F576-8A0E-4133-AAFD-B5E9ADDD3E32}"/>
    <cellStyle name="20% - Ênfase1 4" xfId="55" xr:uid="{FAD43E80-CF63-480E-AC85-4E8465DEF0C2}"/>
    <cellStyle name="20% - Ênfase1 4 2" xfId="56" xr:uid="{F2E4B32B-4E1F-477D-BBA6-E07EA74C1AD0}"/>
    <cellStyle name="20% - Ênfase1 4 2 2" xfId="57" xr:uid="{207C9BCF-0501-4CC6-A3BA-9E88A2D96F48}"/>
    <cellStyle name="20% - Ênfase1 4 2 2 2" xfId="58" xr:uid="{7732859B-6EEA-447A-AC0F-931BCDD725A2}"/>
    <cellStyle name="20% - Ênfase1 4 2 2 3" xfId="59" xr:uid="{483573FA-8713-4A02-9F55-25FAD66E6677}"/>
    <cellStyle name="20% - Ênfase1 4 2 3" xfId="60" xr:uid="{D0A0BF08-5210-4AC8-9DE9-7DC8084D0C8C}"/>
    <cellStyle name="20% - Ênfase1 4 2 4" xfId="61" xr:uid="{35A14E72-6325-4EA1-A8D4-3F86ABE4859D}"/>
    <cellStyle name="20% - Ênfase1 4 2 5" xfId="62" xr:uid="{A7B20C09-028C-4A03-A74B-91A2A2C171B1}"/>
    <cellStyle name="20% - Ênfase1 4 2 6" xfId="63" xr:uid="{28FF898A-3895-4752-8FB2-7CB177B1EB68}"/>
    <cellStyle name="20% - Ênfase1 4 2 7" xfId="64" xr:uid="{D105E876-BF11-42CA-B7AC-6097C03DB0DA}"/>
    <cellStyle name="20% - Ênfase1 4 3" xfId="65" xr:uid="{FF41D67D-F1A8-48E2-8A5D-437F81BD761E}"/>
    <cellStyle name="20% - Ênfase1 4 3 2" xfId="66" xr:uid="{DB022A6A-04EA-4753-A835-266FE0BBDC30}"/>
    <cellStyle name="20% - Ênfase1 4 3 2 2" xfId="67" xr:uid="{CA2FD2A4-BAB9-4088-9BD9-7E266CE7F94D}"/>
    <cellStyle name="20% - Ênfase1 4 3 2 3" xfId="68" xr:uid="{A2137508-C13C-4703-A0B2-5104C758DC99}"/>
    <cellStyle name="20% - Ênfase1 4 3 3" xfId="69" xr:uid="{481935F4-3BB9-4EDE-ACD4-2E9E78B891E1}"/>
    <cellStyle name="20% - Ênfase1 4 3 4" xfId="70" xr:uid="{122123D1-340A-4B67-99DE-AC68DE73E6C2}"/>
    <cellStyle name="20% - Ênfase1 4 3 5" xfId="71" xr:uid="{0745D672-B04A-42DC-96E3-8400B4982228}"/>
    <cellStyle name="20% - Ênfase1 4 3 6" xfId="72" xr:uid="{B01BF7AF-A8E1-43A3-B42E-AA3A92BB8560}"/>
    <cellStyle name="20% - Ênfase1 4 3 7" xfId="73" xr:uid="{4AD9CAFD-F1E8-4FD9-B629-73854C9836F6}"/>
    <cellStyle name="20% - Ênfase1 4 4" xfId="74" xr:uid="{F4250D47-81CE-44F6-80CB-4553AB6CDB97}"/>
    <cellStyle name="20% - Ênfase1 4 4 2" xfId="75" xr:uid="{0BA35034-68F6-40BF-934E-4DFF8A38C669}"/>
    <cellStyle name="20% - Ênfase1 4 4 3" xfId="76" xr:uid="{68985CD4-94C5-45A4-9029-9543503BDA2C}"/>
    <cellStyle name="20% - Ênfase1 4 5" xfId="77" xr:uid="{A459AAF6-BD65-4009-AE02-C9165E523C0B}"/>
    <cellStyle name="20% - Ênfase1 4 6" xfId="78" xr:uid="{5B12DE26-EF48-48CE-8F6D-989A83D2C398}"/>
    <cellStyle name="20% - Ênfase1 4 7" xfId="79" xr:uid="{1F2C01BE-9304-4F05-AEF5-178E2C142B7C}"/>
    <cellStyle name="20% - Ênfase1 4 8" xfId="80" xr:uid="{0198D7E6-5B50-49AD-BB27-07611D5B9144}"/>
    <cellStyle name="20% - Ênfase1 4 9" xfId="81" xr:uid="{D51ED5BF-E066-49A8-98F7-125BC248B1FA}"/>
    <cellStyle name="20% - Ênfase1 5" xfId="82" xr:uid="{1BE040D4-7D56-4C7B-B63C-AEDD66B105CA}"/>
    <cellStyle name="20% - Ênfase1 5 2" xfId="83" xr:uid="{1AF43CF1-50E6-408D-8232-F34282AC2530}"/>
    <cellStyle name="20% - Ênfase1 5 2 2" xfId="84" xr:uid="{1E67A345-4E9E-442C-B4FD-5F2F81717AAA}"/>
    <cellStyle name="20% - Ênfase1 5 2 2 2" xfId="85" xr:uid="{8D0931A0-51EE-4C9A-A485-BD5EFAADF863}"/>
    <cellStyle name="20% - Ênfase1 5 2 2 3" xfId="86" xr:uid="{30D2DF4C-C5DB-42B9-B93C-85BC4446023F}"/>
    <cellStyle name="20% - Ênfase1 5 2 3" xfId="87" xr:uid="{DA9788D6-3D7A-40D2-A71B-39C8A754780E}"/>
    <cellStyle name="20% - Ênfase1 5 2 4" xfId="88" xr:uid="{E3021F51-B5C5-44F9-B6BF-249368FB2FDF}"/>
    <cellStyle name="20% - Ênfase1 5 2 5" xfId="89" xr:uid="{9F7A89CC-28F0-40A9-A2BC-928E710093D9}"/>
    <cellStyle name="20% - Ênfase1 5 2 6" xfId="90" xr:uid="{660B1922-87AF-41CA-9926-1E542EB7D3CE}"/>
    <cellStyle name="20% - Ênfase1 5 2 7" xfId="91" xr:uid="{5842B7B3-D8D7-40D0-A89B-1143C9A195DC}"/>
    <cellStyle name="20% - Ênfase1 5 3" xfId="92" xr:uid="{65A39460-8028-4A9F-BB24-229594AE3B27}"/>
    <cellStyle name="20% - Ênfase1 5 3 2" xfId="93" xr:uid="{41227DB4-5AD7-44C6-8AA3-498687E73636}"/>
    <cellStyle name="20% - Ênfase1 5 3 2 2" xfId="94" xr:uid="{5A985AF5-9FBD-4C86-81DC-A102556EE0F8}"/>
    <cellStyle name="20% - Ênfase1 5 3 2 3" xfId="95" xr:uid="{3A8FD2D3-3D03-4529-A7D7-084B8498D12C}"/>
    <cellStyle name="20% - Ênfase1 5 3 3" xfId="96" xr:uid="{04F29C68-999E-48A4-B389-C81D66281F1A}"/>
    <cellStyle name="20% - Ênfase1 5 3 4" xfId="97" xr:uid="{06380CD3-FD84-4AA6-9E58-2C47C6ADC2F3}"/>
    <cellStyle name="20% - Ênfase1 5 3 5" xfId="98" xr:uid="{1528A80C-8CD5-49A2-B0B6-C997AAE1C2B1}"/>
    <cellStyle name="20% - Ênfase1 5 3 6" xfId="99" xr:uid="{60F01F76-4506-461F-A281-3F368D64A9F7}"/>
    <cellStyle name="20% - Ênfase1 5 3 7" xfId="100" xr:uid="{F942AB1A-883E-4A32-BE99-A4F5E95F0AE0}"/>
    <cellStyle name="20% - Ênfase1 5 4" xfId="101" xr:uid="{0213BEEE-6A1A-4BA3-9801-3703E4082C60}"/>
    <cellStyle name="20% - Ênfase1 5 4 2" xfId="102" xr:uid="{3CD517D0-E80A-417D-914B-7FF39B2E94AE}"/>
    <cellStyle name="20% - Ênfase1 5 4 3" xfId="103" xr:uid="{E3CE00BA-3F0E-44EF-887C-2D1EB730F38F}"/>
    <cellStyle name="20% - Ênfase1 5 5" xfId="104" xr:uid="{D12B3C7B-EEA5-4CB3-83B2-493B5F6F978E}"/>
    <cellStyle name="20% - Ênfase1 5 6" xfId="105" xr:uid="{695E30DB-DBDF-440C-8CF1-A9D9232D4C0E}"/>
    <cellStyle name="20% - Ênfase1 5 7" xfId="106" xr:uid="{BC3A063A-B650-436A-A0D1-5501D34E5E42}"/>
    <cellStyle name="20% - Ênfase1 5 8" xfId="107" xr:uid="{753A5F5D-CD00-41DA-A02D-C0DF4A7406EF}"/>
    <cellStyle name="20% - Ênfase1 5 9" xfId="108" xr:uid="{F48419E8-02CF-427C-A5BE-7D1C277EA96D}"/>
    <cellStyle name="20% - Ênfase1 6" xfId="109" xr:uid="{585D115D-7EE0-4341-B0D6-9E2338CB53C9}"/>
    <cellStyle name="20% - Ênfase1 6 2" xfId="110" xr:uid="{183C48D2-AF5E-448C-B608-95AFB7C1507A}"/>
    <cellStyle name="20% - Ênfase1 6 2 2" xfId="111" xr:uid="{375B45E1-1841-484D-B60E-E20D0083738C}"/>
    <cellStyle name="20% - Ênfase1 6 2 2 2" xfId="112" xr:uid="{74B36F79-489E-44EE-93E0-191841A7EDCA}"/>
    <cellStyle name="20% - Ênfase1 6 2 2 3" xfId="113" xr:uid="{74551732-1054-472D-AE7B-9E286DDC05C5}"/>
    <cellStyle name="20% - Ênfase1 6 2 3" xfId="114" xr:uid="{A748C5FC-7032-423F-8EDE-B0E9D3925B88}"/>
    <cellStyle name="20% - Ênfase1 6 2 4" xfId="115" xr:uid="{0C78AC86-1A4C-4E41-B557-93EE6D4394DA}"/>
    <cellStyle name="20% - Ênfase1 6 2 5" xfId="116" xr:uid="{99601E6C-4D45-4196-A238-FA9E4137F4BF}"/>
    <cellStyle name="20% - Ênfase1 6 2 6" xfId="117" xr:uid="{DDFAE479-55D3-45DC-82B5-FCC635473584}"/>
    <cellStyle name="20% - Ênfase1 6 2 7" xfId="118" xr:uid="{942F00BD-C481-426C-8ACA-49DF8679D822}"/>
    <cellStyle name="20% - Ênfase1 6 3" xfId="119" xr:uid="{93048CB6-9F90-49B0-A9BE-A481A52B04ED}"/>
    <cellStyle name="20% - Ênfase1 6 3 2" xfId="120" xr:uid="{3B7E526E-3E32-4D0A-998D-BA6A5D5FF48B}"/>
    <cellStyle name="20% - Ênfase1 6 3 2 2" xfId="121" xr:uid="{92462A29-90B8-4637-93B9-1630D5B81241}"/>
    <cellStyle name="20% - Ênfase1 6 3 2 3" xfId="122" xr:uid="{903FFA8D-B2E8-4F0B-991C-1A8AB4FD4D36}"/>
    <cellStyle name="20% - Ênfase1 6 3 3" xfId="123" xr:uid="{EE3C043D-9D8C-462C-A644-AADB0F6220D5}"/>
    <cellStyle name="20% - Ênfase1 6 3 4" xfId="124" xr:uid="{B6FBCE43-624A-4D52-91A7-EFE320E766DB}"/>
    <cellStyle name="20% - Ênfase1 6 3 5" xfId="125" xr:uid="{70892DC3-3677-4050-934D-E6AB7D7AD7CA}"/>
    <cellStyle name="20% - Ênfase1 6 3 6" xfId="126" xr:uid="{0C9E15EE-5592-4292-B151-B8CC81A855AF}"/>
    <cellStyle name="20% - Ênfase1 6 3 7" xfId="127" xr:uid="{72DB4109-7CA8-445C-8586-D3D283DDD2DA}"/>
    <cellStyle name="20% - Ênfase1 6 4" xfId="128" xr:uid="{E461383C-9107-498B-BE5D-83E884078502}"/>
    <cellStyle name="20% - Ênfase1 6 4 2" xfId="129" xr:uid="{14F64ED5-4984-4A54-9314-51C883484E5E}"/>
    <cellStyle name="20% - Ênfase1 6 4 3" xfId="130" xr:uid="{F03D711D-DE6F-467D-860B-9ED92BE85686}"/>
    <cellStyle name="20% - Ênfase1 6 5" xfId="131" xr:uid="{3883164F-2DC6-4996-9CD4-608D388CB61E}"/>
    <cellStyle name="20% - Ênfase1 6 6" xfId="132" xr:uid="{A66B1E82-3C64-4FA5-BBD6-81B449B0E758}"/>
    <cellStyle name="20% - Ênfase1 6 7" xfId="133" xr:uid="{093B1933-68C7-49AA-99B9-1A03845AA071}"/>
    <cellStyle name="20% - Ênfase1 6 8" xfId="134" xr:uid="{8E64DE6C-EBC5-47C4-8F3F-FAEE3EADE5F2}"/>
    <cellStyle name="20% - Ênfase1 6 9" xfId="135" xr:uid="{5658AFAA-9023-4E32-A0FC-80531AE398F9}"/>
    <cellStyle name="20% - Ênfase1 7" xfId="136" xr:uid="{D04395EF-F992-4C9D-9277-0AA2ED5B2087}"/>
    <cellStyle name="20% - Ênfase1 7 2" xfId="137" xr:uid="{55DB9D9B-64D8-4DFD-9FA5-FA111573DA13}"/>
    <cellStyle name="20% - Ênfase1 7 2 2" xfId="138" xr:uid="{2C1B69CD-C4AE-4CE9-9A4E-C9CE7FAF3B2E}"/>
    <cellStyle name="20% - Ênfase1 7 2 2 2" xfId="139" xr:uid="{68D1CE3B-CB3A-46AC-80FC-3536DE64A41D}"/>
    <cellStyle name="20% - Ênfase1 7 2 2 3" xfId="140" xr:uid="{C65E0F0F-0EC7-4695-83BA-BCA72303EFA8}"/>
    <cellStyle name="20% - Ênfase1 7 2 3" xfId="141" xr:uid="{9330EB45-9D65-483C-A2A6-EBDAEE764FCC}"/>
    <cellStyle name="20% - Ênfase1 7 2 4" xfId="142" xr:uid="{88C9B8B9-EA2E-4AC4-A934-DBCFB983336B}"/>
    <cellStyle name="20% - Ênfase1 7 2 5" xfId="143" xr:uid="{36011C70-A600-4148-BDD6-02CDF5D9E7C0}"/>
    <cellStyle name="20% - Ênfase1 7 2 6" xfId="144" xr:uid="{7B71D2F2-7224-44BB-A33C-71F1131D53A6}"/>
    <cellStyle name="20% - Ênfase1 7 2 7" xfId="145" xr:uid="{0FE6F1A2-2BCD-444A-951A-0D4BBFFE5159}"/>
    <cellStyle name="20% - Ênfase1 7 3" xfId="146" xr:uid="{BD27FA63-AC43-4A8F-A73F-49C5470D267A}"/>
    <cellStyle name="20% - Ênfase1 7 3 2" xfId="147" xr:uid="{8CDC0EE8-7A4D-4AC9-9C21-7A3B1FDDD20A}"/>
    <cellStyle name="20% - Ênfase1 7 3 2 2" xfId="148" xr:uid="{4C2C6BE4-D4C1-4220-A2E9-DB2B040B5B94}"/>
    <cellStyle name="20% - Ênfase1 7 3 2 3" xfId="149" xr:uid="{CC3ED2DA-AB4D-4578-B463-DE8C76BD2953}"/>
    <cellStyle name="20% - Ênfase1 7 3 3" xfId="150" xr:uid="{DF3DC5D4-208D-45D1-8244-500E55B54A74}"/>
    <cellStyle name="20% - Ênfase1 7 3 4" xfId="151" xr:uid="{34D7C73D-62DF-4AA3-B9B3-F7B521313739}"/>
    <cellStyle name="20% - Ênfase1 7 3 5" xfId="152" xr:uid="{E2A62A9C-2122-44E0-BDC7-5AF70D4F1DA6}"/>
    <cellStyle name="20% - Ênfase1 7 3 6" xfId="153" xr:uid="{3B77700A-BC78-4501-A03C-2BA02E6E6BDF}"/>
    <cellStyle name="20% - Ênfase1 7 3 7" xfId="154" xr:uid="{39601DCC-BEE1-4337-803D-7E247B673A5E}"/>
    <cellStyle name="20% - Ênfase1 7 4" xfId="155" xr:uid="{631116AC-3843-4C55-B011-78F3AD7E23FA}"/>
    <cellStyle name="20% - Ênfase1 7 4 2" xfId="156" xr:uid="{DA9FCDB4-5DC1-46B6-BE0F-F215456670C6}"/>
    <cellStyle name="20% - Ênfase1 7 4 3" xfId="157" xr:uid="{9E59AC46-F1DA-4E4A-BAE4-C3484E511549}"/>
    <cellStyle name="20% - Ênfase1 7 5" xfId="158" xr:uid="{5EA05A48-51D2-4C8D-9FE9-B2978A83CF56}"/>
    <cellStyle name="20% - Ênfase1 7 6" xfId="159" xr:uid="{D7D61541-8A7B-418A-B6BD-35F7F58543DC}"/>
    <cellStyle name="20% - Ênfase1 7 7" xfId="160" xr:uid="{DE067804-CEF2-4AAB-8ECD-DFA11A0B91F0}"/>
    <cellStyle name="20% - Ênfase1 7 8" xfId="161" xr:uid="{3040D5FC-EB2D-44D7-BA80-9A97564DB0F5}"/>
    <cellStyle name="20% - Ênfase1 7 9" xfId="162" xr:uid="{575BEE08-3DB1-4CB1-8B83-772291D915D6}"/>
    <cellStyle name="20% - Ênfase1 8" xfId="163" xr:uid="{3DB5AEE1-A7FE-448A-9843-20608F336AD6}"/>
    <cellStyle name="20% - Ênfase1 8 2" xfId="164" xr:uid="{A3781BE2-AADA-4258-BBB4-CC72AEFCE52C}"/>
    <cellStyle name="20% - Ênfase1 8 2 2" xfId="165" xr:uid="{DCEAC5FA-31F3-479E-8A0C-E0FC2E961FEB}"/>
    <cellStyle name="20% - Ênfase1 8 2 3" xfId="166" xr:uid="{A0C4EF61-611E-45A4-BEEE-7EBFD95166E6}"/>
    <cellStyle name="20% - Ênfase1 8 3" xfId="167" xr:uid="{BFBD418B-7734-4377-98CD-E6CE31E2C74B}"/>
    <cellStyle name="20% - Ênfase1 8 4" xfId="168" xr:uid="{6A42408E-BFE0-43B9-800D-BD9E346FC49D}"/>
    <cellStyle name="20% - Ênfase1 8 5" xfId="169" xr:uid="{4B9568FC-29D2-4781-8C35-2936E5A0528E}"/>
    <cellStyle name="20% - Ênfase1 8 6" xfId="170" xr:uid="{00F5E71E-FC4A-4170-9FB8-E123144EFF38}"/>
    <cellStyle name="20% - Ênfase1 8 7" xfId="171" xr:uid="{B3CEE634-5E6A-4A7D-AC71-58535041AF59}"/>
    <cellStyle name="20% - Ênfase2 2" xfId="172" xr:uid="{DBF7E696-9EB7-44B7-A043-97377495A4E6}"/>
    <cellStyle name="20% - Ênfase2 2 2" xfId="173" xr:uid="{E7E6B808-9465-44FC-8ECE-8868C938E963}"/>
    <cellStyle name="20% - Ênfase2 2 2 2" xfId="174" xr:uid="{73E90898-0820-4F1A-AC28-7A64DD29E37C}"/>
    <cellStyle name="20% - Ênfase2 2 2 2 2" xfId="175" xr:uid="{1009C1CE-04B1-4DD2-85B8-B4A521AB0285}"/>
    <cellStyle name="20% - Ênfase2 2 2 2 3" xfId="176" xr:uid="{508BC683-8ED4-40E5-919D-B54A7D00F0B4}"/>
    <cellStyle name="20% - Ênfase2 2 2 3" xfId="177" xr:uid="{AC51D68E-4CCD-483A-972F-7F3C7EDB2F85}"/>
    <cellStyle name="20% - Ênfase2 2 2 4" xfId="178" xr:uid="{76EAEC2E-99A4-485C-82F6-F1B5977CB00B}"/>
    <cellStyle name="20% - Ênfase2 2 2 4 2" xfId="179" xr:uid="{6AA3FC36-9DF2-47E8-A5D3-48421AE86AFD}"/>
    <cellStyle name="20% - Ênfase2 2 2 4 3" xfId="180" xr:uid="{E458C332-317D-47FD-A50F-7F76EAC01340}"/>
    <cellStyle name="20% - Ênfase2 2 2 5" xfId="181" xr:uid="{82AA89A5-6F06-4D8C-9266-7FE0A7E1F3C5}"/>
    <cellStyle name="20% - Ênfase2 2 2 6" xfId="182" xr:uid="{8D12C6AD-80DA-4E92-A123-D3DC237F5185}"/>
    <cellStyle name="20% - Ênfase2 2 2 7" xfId="183" xr:uid="{7202827A-2896-4E16-8E87-9E7F2D13BEDF}"/>
    <cellStyle name="20% - Ênfase2 2 2_Orçamento" xfId="184" xr:uid="{3F8B1892-14A5-47BC-A559-98F55290A4A9}"/>
    <cellStyle name="20% - Ênfase2 2 3" xfId="185" xr:uid="{866E395B-6784-4217-888A-C31E6CD893C8}"/>
    <cellStyle name="20% - Ênfase2 2 3 2" xfId="186" xr:uid="{275BF580-6206-42E4-ADC1-B17C526D8F36}"/>
    <cellStyle name="20% - Ênfase2 2 3 2 2" xfId="187" xr:uid="{B2B52EAA-F3C8-483F-9F69-9652347119C1}"/>
    <cellStyle name="20% - Ênfase2 2 3 2 3" xfId="188" xr:uid="{5F015561-0A06-4741-BF40-A7684051C7C5}"/>
    <cellStyle name="20% - Ênfase2 2 3 3" xfId="189" xr:uid="{8B65883F-1B42-44D3-8D9B-8F43AEC0E1FA}"/>
    <cellStyle name="20% - Ênfase2 2 3 4" xfId="190" xr:uid="{ED7D11B2-592F-44B7-A4D6-8AC00AD32A40}"/>
    <cellStyle name="20% - Ênfase2 2 3 4 2" xfId="191" xr:uid="{82EA300D-4FB9-4057-90D3-0C3BF8194A67}"/>
    <cellStyle name="20% - Ênfase2 2 3 4 3" xfId="192" xr:uid="{F6BE9D65-A42E-4B22-BD86-6C6AE8B69DDB}"/>
    <cellStyle name="20% - Ênfase2 2 3 5" xfId="193" xr:uid="{FB46EBAE-9240-492E-9304-A0708FCD6A9B}"/>
    <cellStyle name="20% - Ênfase2 2 3 6" xfId="194" xr:uid="{FE0EC4A7-F67C-4597-AF45-B428664381A3}"/>
    <cellStyle name="20% - Ênfase2 2 3 7" xfId="195" xr:uid="{903E51DF-C801-43ED-89B9-F4213CD9497A}"/>
    <cellStyle name="20% - Ênfase2 2 3_Orçamento" xfId="196" xr:uid="{6378AC44-37E2-4BFA-8608-7CD1A6E2A5CA}"/>
    <cellStyle name="20% - Ênfase2 2 4" xfId="197" xr:uid="{CDAE210A-8EBF-461E-BA5E-1710361E652F}"/>
    <cellStyle name="20% - Ênfase2 2 4 2" xfId="198" xr:uid="{66A229E7-9696-4775-B7D4-32B9ABFAF1B3}"/>
    <cellStyle name="20% - Ênfase2 2 4 3" xfId="199" xr:uid="{50B39A1D-43F1-47E5-BD1C-2E32DE6D6270}"/>
    <cellStyle name="20% - Ênfase2 2 5" xfId="200" xr:uid="{D83D38DC-17A4-4B70-A29B-CE2CD9278B90}"/>
    <cellStyle name="20% - Ênfase2 2 6" xfId="201" xr:uid="{FD92792A-78E4-43B1-9AB4-9039B01C647A}"/>
    <cellStyle name="20% - Ênfase2 2 6 2" xfId="202" xr:uid="{1F43DA54-DB1A-4713-B441-E8220596CF48}"/>
    <cellStyle name="20% - Ênfase2 2 6 3" xfId="203" xr:uid="{8E637692-5208-4B8A-9818-91218C3219BF}"/>
    <cellStyle name="20% - Ênfase2 2 7" xfId="204" xr:uid="{11E79BEF-5738-461B-BDB3-6773C9A8A50D}"/>
    <cellStyle name="20% - Ênfase2 2 8" xfId="205" xr:uid="{69285977-DA4E-4DCF-A2BA-E3DDE2190433}"/>
    <cellStyle name="20% - Ênfase2 2 9" xfId="206" xr:uid="{F4581C1F-7DE5-422E-AE5D-C0064D03D770}"/>
    <cellStyle name="20% - Ênfase2 2_Orçamento" xfId="207" xr:uid="{AA8F0D48-484C-4AA5-8473-8B14FA4CBA6D}"/>
    <cellStyle name="20% - Ênfase2 3" xfId="208" xr:uid="{A7DC5E15-DF1C-4442-82DA-D05974B72411}"/>
    <cellStyle name="20% - Ênfase2 3 2" xfId="209" xr:uid="{0D82CE40-1B19-40A8-A9DA-813DBC6448E0}"/>
    <cellStyle name="20% - Ênfase2 3 2 2" xfId="210" xr:uid="{DCBC41EE-ACCD-42C2-A163-AC0EA4D432D6}"/>
    <cellStyle name="20% - Ênfase2 3 2 2 2" xfId="211" xr:uid="{C0C7BF2D-C82D-42BE-8302-02815CA89BAD}"/>
    <cellStyle name="20% - Ênfase2 3 2 2 3" xfId="212" xr:uid="{7B0C45D6-3E4E-4706-A62C-88EB7B7CB353}"/>
    <cellStyle name="20% - Ênfase2 3 2 3" xfId="213" xr:uid="{8F8645D2-95D5-441A-A1DD-7FA05CCF8AC0}"/>
    <cellStyle name="20% - Ênfase2 3 2 4" xfId="214" xr:uid="{5E83BADF-70BC-4CB5-87A7-0804E770777A}"/>
    <cellStyle name="20% - Ênfase2 3 2 4 2" xfId="215" xr:uid="{D913816F-E055-4CA7-913E-D8E7B95AAF48}"/>
    <cellStyle name="20% - Ênfase2 3 2 4 3" xfId="216" xr:uid="{5894AB67-3E9A-4C32-8DA4-47B7AF02CD6A}"/>
    <cellStyle name="20% - Ênfase2 3 2 5" xfId="217" xr:uid="{D9AADE15-EF11-4227-BEBF-60166D6B3F73}"/>
    <cellStyle name="20% - Ênfase2 3 2 6" xfId="218" xr:uid="{8C40FF7A-4BB2-4F76-88F9-1FA8D0413BE7}"/>
    <cellStyle name="20% - Ênfase2 3 2 7" xfId="219" xr:uid="{F9303B6B-4D34-4988-AC32-BD3CEDC6745E}"/>
    <cellStyle name="20% - Ênfase2 3 2_Orçamento" xfId="220" xr:uid="{2A0DDAB8-278C-4DD7-A298-8385C1CB37A7}"/>
    <cellStyle name="20% - Ênfase2 3 3" xfId="221" xr:uid="{02DD3B67-6AFD-414E-A0D6-389C549744EF}"/>
    <cellStyle name="20% - Ênfase2 3 3 2" xfId="222" xr:uid="{234CDDAE-821C-41A7-BEF0-644112B9D656}"/>
    <cellStyle name="20% - Ênfase2 3 3 2 2" xfId="223" xr:uid="{885FEBF9-76CF-4BF3-90C5-01894471A538}"/>
    <cellStyle name="20% - Ênfase2 3 3 2 3" xfId="224" xr:uid="{66FAA08F-0EF1-4820-9233-8DEDFE2CFA3D}"/>
    <cellStyle name="20% - Ênfase2 3 3 3" xfId="225" xr:uid="{BFE0A463-C9BF-4976-8911-7CC0F6F1D9AB}"/>
    <cellStyle name="20% - Ênfase2 3 3 4" xfId="226" xr:uid="{321F3DD7-C588-4E07-86A0-F5A3E82D56C1}"/>
    <cellStyle name="20% - Ênfase2 3 3 4 2" xfId="227" xr:uid="{36729E6D-D53A-4CAF-BED5-8FB9746010EF}"/>
    <cellStyle name="20% - Ênfase2 3 3 4 3" xfId="228" xr:uid="{57C103C5-B8E9-455C-B643-05F653FB590B}"/>
    <cellStyle name="20% - Ênfase2 3 3 5" xfId="229" xr:uid="{05E1AAE7-414D-49B5-9BF2-1C14F9E2426F}"/>
    <cellStyle name="20% - Ênfase2 3 3 6" xfId="230" xr:uid="{C580C960-0531-463B-96B0-0FFFF0FE31E7}"/>
    <cellStyle name="20% - Ênfase2 3 3 7" xfId="231" xr:uid="{BAFE9A1D-9782-4891-B890-69357FEF267A}"/>
    <cellStyle name="20% - Ênfase2 3 3_Orçamento" xfId="232" xr:uid="{E3992477-15B8-41F1-93EB-61752076A3F0}"/>
    <cellStyle name="20% - Ênfase2 3 4" xfId="233" xr:uid="{1F7C365C-8AE9-413A-AD1B-F0E85861349B}"/>
    <cellStyle name="20% - Ênfase2 3 4 2" xfId="234" xr:uid="{D34D7D6E-4C15-4D50-9290-5C98A916C30B}"/>
    <cellStyle name="20% - Ênfase2 3 4 3" xfId="235" xr:uid="{A3D0BE5D-70C1-4E04-BA8C-98D57992BEAC}"/>
    <cellStyle name="20% - Ênfase2 3 5" xfId="236" xr:uid="{2A903276-6D07-4294-BDD3-106942DF20F8}"/>
    <cellStyle name="20% - Ênfase2 3 6" xfId="237" xr:uid="{09740818-9A04-4CC6-9055-FD4A91B7F52A}"/>
    <cellStyle name="20% - Ênfase2 3 6 2" xfId="238" xr:uid="{BBB275F6-4EF2-4291-A310-2D34121DCFEA}"/>
    <cellStyle name="20% - Ênfase2 3 6 3" xfId="239" xr:uid="{793CBD0B-CB08-4C5D-9638-E116DD39ECC2}"/>
    <cellStyle name="20% - Ênfase2 3 7" xfId="240" xr:uid="{87D469D4-661A-4514-9C95-7470F3A3B1BA}"/>
    <cellStyle name="20% - Ênfase2 3 8" xfId="241" xr:uid="{9D6F6B9B-169D-4A37-B3AB-9D083F15A853}"/>
    <cellStyle name="20% - Ênfase2 3 9" xfId="242" xr:uid="{56F23F72-19A8-4CDD-9AAF-DCD950FD3F51}"/>
    <cellStyle name="20% - Ênfase2 3_Orçamento" xfId="243" xr:uid="{ADD58474-E2DB-49F8-9C71-D93B0FB85701}"/>
    <cellStyle name="20% - Ênfase2 4" xfId="244" xr:uid="{41D40698-0378-44E6-A97E-C9D0D5815D42}"/>
    <cellStyle name="20% - Ênfase2 4 2" xfId="245" xr:uid="{756FE46F-D6C8-4C21-88B4-63C3DC890891}"/>
    <cellStyle name="20% - Ênfase2 4 2 2" xfId="246" xr:uid="{F0DC1D69-D0F6-4E08-8188-346EA890FE87}"/>
    <cellStyle name="20% - Ênfase2 4 2 2 2" xfId="247" xr:uid="{19D78BB7-4256-4E9A-BB83-2322B595A9EC}"/>
    <cellStyle name="20% - Ênfase2 4 2 2 3" xfId="248" xr:uid="{90050514-4D2B-4F55-B9F3-CA43654DB3D4}"/>
    <cellStyle name="20% - Ênfase2 4 2 3" xfId="249" xr:uid="{47ED3160-F6E2-4BDF-BDFA-242B3FCEE3A8}"/>
    <cellStyle name="20% - Ênfase2 4 2 4" xfId="250" xr:uid="{7A74DCD2-7D55-4182-8EB1-D3B4FB393FEB}"/>
    <cellStyle name="20% - Ênfase2 4 2 4 2" xfId="251" xr:uid="{5FADD4C2-9EED-4DF7-901A-C044A11CC930}"/>
    <cellStyle name="20% - Ênfase2 4 2 4 3" xfId="252" xr:uid="{A339A699-AF8D-4590-9063-EF4D720E93EC}"/>
    <cellStyle name="20% - Ênfase2 4 2 5" xfId="253" xr:uid="{9C415FF5-6540-4629-8EF9-D5A0EADB9E44}"/>
    <cellStyle name="20% - Ênfase2 4 2 6" xfId="254" xr:uid="{64CC993B-A18B-4CEC-85B4-F398AF298C9E}"/>
    <cellStyle name="20% - Ênfase2 4 2 7" xfId="255" xr:uid="{E9256851-8D7F-4E28-8253-9F5A7A05EDEA}"/>
    <cellStyle name="20% - Ênfase2 4 2_Orçamento" xfId="256" xr:uid="{734FAFD7-AA71-41B2-BDFF-14653586E37B}"/>
    <cellStyle name="20% - Ênfase2 4 3" xfId="257" xr:uid="{5BAF8618-4955-4924-A807-94E1B6FAF470}"/>
    <cellStyle name="20% - Ênfase2 4 3 2" xfId="258" xr:uid="{726DD404-10D5-47FF-8D09-9957DB34E12F}"/>
    <cellStyle name="20% - Ênfase2 4 3 2 2" xfId="259" xr:uid="{04C6BEF6-B17D-4CF1-8FAF-214079D38B1E}"/>
    <cellStyle name="20% - Ênfase2 4 3 2 3" xfId="260" xr:uid="{5CD7B495-F1AF-4AEC-ADD0-2B41CFF7442A}"/>
    <cellStyle name="20% - Ênfase2 4 3 3" xfId="261" xr:uid="{FB0B26AA-43FC-4679-BF83-47D66E957768}"/>
    <cellStyle name="20% - Ênfase2 4 3 4" xfId="262" xr:uid="{8B1A9AC3-486F-4642-8118-EDB55DD47905}"/>
    <cellStyle name="20% - Ênfase2 4 3 4 2" xfId="263" xr:uid="{E9F80C85-004A-4162-A299-5939A7EEFC21}"/>
    <cellStyle name="20% - Ênfase2 4 3 4 3" xfId="264" xr:uid="{D28D908F-B20C-4FA1-88FD-9F03598CFAD2}"/>
    <cellStyle name="20% - Ênfase2 4 3 5" xfId="265" xr:uid="{6A082AB3-584D-4FCB-9465-D91D58540910}"/>
    <cellStyle name="20% - Ênfase2 4 3 6" xfId="266" xr:uid="{A5206528-C1D5-4BA1-AC26-CFC78A99E139}"/>
    <cellStyle name="20% - Ênfase2 4 3 7" xfId="267" xr:uid="{F901B81E-6367-479E-BEC4-A212A79FEE1E}"/>
    <cellStyle name="20% - Ênfase2 4 3_Orçamento" xfId="268" xr:uid="{5BAE0DE4-E1F4-4090-B554-FC6C21B6CA66}"/>
    <cellStyle name="20% - Ênfase2 4 4" xfId="269" xr:uid="{C4112B8F-60E0-4211-813D-C3056153BD0C}"/>
    <cellStyle name="20% - Ênfase2 4 4 2" xfId="270" xr:uid="{18FA9220-99D8-4452-8594-6EA544510AC7}"/>
    <cellStyle name="20% - Ênfase2 4 4 3" xfId="271" xr:uid="{DA279FBE-EE45-4F30-A548-BF308FE1A7D8}"/>
    <cellStyle name="20% - Ênfase2 4 5" xfId="272" xr:uid="{BA551C34-14A7-4647-B7DF-95B86140D200}"/>
    <cellStyle name="20% - Ênfase2 4 6" xfId="273" xr:uid="{FBE5BDCF-1406-4212-BFA4-5EC49C42090C}"/>
    <cellStyle name="20% - Ênfase2 4 6 2" xfId="274" xr:uid="{141FFFBE-1C33-45ED-A57E-F18A9BB9802B}"/>
    <cellStyle name="20% - Ênfase2 4 6 3" xfId="275" xr:uid="{88E9F04A-11C1-4F00-A98A-1C38400E2CCC}"/>
    <cellStyle name="20% - Ênfase2 4 7" xfId="276" xr:uid="{5E8A5DE4-E550-43E5-B11E-EC8E0B7A79FF}"/>
    <cellStyle name="20% - Ênfase2 4 8" xfId="277" xr:uid="{7BE71905-4C7D-4BD1-8B5A-4D960F062359}"/>
    <cellStyle name="20% - Ênfase2 4 9" xfId="278" xr:uid="{6A5E0019-50F1-4251-B524-08D122E655F0}"/>
    <cellStyle name="20% - Ênfase2 4_Orçamento" xfId="279" xr:uid="{752C1BA2-B269-4B14-A1AA-04D0FB085420}"/>
    <cellStyle name="20% - Ênfase2 5" xfId="280" xr:uid="{A8CFBBC5-97A5-4122-9B14-179CDF2496E3}"/>
    <cellStyle name="20% - Ênfase2 5 2" xfId="281" xr:uid="{DE54C154-7ABD-4C1F-941D-3D0939E421A6}"/>
    <cellStyle name="20% - Ênfase2 5 2 2" xfId="282" xr:uid="{5356E57A-B1C2-400D-99D8-F91EDCAB8FA2}"/>
    <cellStyle name="20% - Ênfase2 5 2 2 2" xfId="283" xr:uid="{4BC4F273-C7FD-49C9-8D71-628485EC8FD6}"/>
    <cellStyle name="20% - Ênfase2 5 2 2 3" xfId="284" xr:uid="{EAA7FBBE-F730-4DFA-9498-086F173C37AE}"/>
    <cellStyle name="20% - Ênfase2 5 2 3" xfId="285" xr:uid="{BE3816CD-3F08-4901-ABC5-F6308A2BC39E}"/>
    <cellStyle name="20% - Ênfase2 5 2 4" xfId="286" xr:uid="{86D0062F-7455-4B55-AC88-223314CA12F4}"/>
    <cellStyle name="20% - Ênfase2 5 2 4 2" xfId="287" xr:uid="{8D9CA36D-E453-486C-A1B3-76DB541A831B}"/>
    <cellStyle name="20% - Ênfase2 5 2 4 3" xfId="288" xr:uid="{5D9DA52B-C151-4EC8-95F6-D7408268E115}"/>
    <cellStyle name="20% - Ênfase2 5 2 5" xfId="289" xr:uid="{C359FDD7-819C-467E-8EA3-371B60FF97E2}"/>
    <cellStyle name="20% - Ênfase2 5 2 6" xfId="290" xr:uid="{5AAB684B-DEE5-48B2-AEFD-D27CA2A77B7F}"/>
    <cellStyle name="20% - Ênfase2 5 2 7" xfId="291" xr:uid="{9966DEFC-AD84-4399-B107-D18F68F498EF}"/>
    <cellStyle name="20% - Ênfase2 5 2_Orçamento" xfId="292" xr:uid="{A5C520FE-8A58-476D-95FF-E27733E21E26}"/>
    <cellStyle name="20% - Ênfase2 5 3" xfId="293" xr:uid="{434F0DC1-E74D-4B68-BD59-BCE35A66CFDA}"/>
    <cellStyle name="20% - Ênfase2 5 3 2" xfId="294" xr:uid="{B4C629B7-5631-4542-B856-33266A86A1BC}"/>
    <cellStyle name="20% - Ênfase2 5 3 2 2" xfId="295" xr:uid="{624DD7DD-FC40-4DF8-B3DA-2B6918046842}"/>
    <cellStyle name="20% - Ênfase2 5 3 2 3" xfId="296" xr:uid="{63580E69-C884-4008-BF83-41EC7A59CA92}"/>
    <cellStyle name="20% - Ênfase2 5 3 3" xfId="297" xr:uid="{4FE39DB4-43DE-4AD3-A213-959C421607F7}"/>
    <cellStyle name="20% - Ênfase2 5 3 4" xfId="298" xr:uid="{204C1791-97EF-4236-82AF-B4F48952EAFC}"/>
    <cellStyle name="20% - Ênfase2 5 3 4 2" xfId="299" xr:uid="{79070887-6921-4807-9734-8018A6043FA2}"/>
    <cellStyle name="20% - Ênfase2 5 3 4 3" xfId="300" xr:uid="{AAEECA5D-210B-4285-9109-673AB81B443E}"/>
    <cellStyle name="20% - Ênfase2 5 3 5" xfId="301" xr:uid="{98A94063-8E0D-4463-A861-E3A860DA6CC1}"/>
    <cellStyle name="20% - Ênfase2 5 3 6" xfId="302" xr:uid="{654E52B5-F583-4398-8B59-B9EE1804063C}"/>
    <cellStyle name="20% - Ênfase2 5 3 7" xfId="303" xr:uid="{00A356A4-73E0-4868-8B3B-4B37A435A155}"/>
    <cellStyle name="20% - Ênfase2 5 3_Orçamento" xfId="304" xr:uid="{58D9A374-B179-4257-80E9-1C0299293511}"/>
    <cellStyle name="20% - Ênfase2 5 4" xfId="305" xr:uid="{2B63AAAA-EACF-4A0E-8964-E5931239A6E8}"/>
    <cellStyle name="20% - Ênfase2 5 4 2" xfId="306" xr:uid="{3DB5D4B7-4DCC-4411-BB47-093501D3A782}"/>
    <cellStyle name="20% - Ênfase2 5 4 3" xfId="307" xr:uid="{4B768736-4D47-4A2F-915A-474588FB8EDE}"/>
    <cellStyle name="20% - Ênfase2 5 5" xfId="308" xr:uid="{5A6E9BA2-4984-4163-89E5-B1625CF52686}"/>
    <cellStyle name="20% - Ênfase2 5 6" xfId="309" xr:uid="{2FFCE5A3-109E-4F5C-A577-16DB75B6E42D}"/>
    <cellStyle name="20% - Ênfase2 5 6 2" xfId="310" xr:uid="{D40DFBFA-300C-4B12-A6A7-D6005DACC0F2}"/>
    <cellStyle name="20% - Ênfase2 5 6 3" xfId="311" xr:uid="{18999DB3-51AC-41EE-BED5-28C24D92D477}"/>
    <cellStyle name="20% - Ênfase2 5 7" xfId="312" xr:uid="{F380213A-5024-404F-BB85-61DC6F7AC775}"/>
    <cellStyle name="20% - Ênfase2 5 8" xfId="313" xr:uid="{5AE7C594-BA8F-4FDD-8CD8-58509B25DBBE}"/>
    <cellStyle name="20% - Ênfase2 5 9" xfId="314" xr:uid="{CE61A8F3-4ED5-447D-922A-6BD8374B4E11}"/>
    <cellStyle name="20% - Ênfase2 5_Orçamento" xfId="315" xr:uid="{ACAB222B-CE05-48C0-8943-FF0099FB0A6A}"/>
    <cellStyle name="20% - Ênfase2 6" xfId="316" xr:uid="{A90D5CF7-872E-444C-8B77-5AA2AE30782F}"/>
    <cellStyle name="20% - Ênfase2 6 2" xfId="317" xr:uid="{F921FE74-04CF-46C5-A171-524983C698C9}"/>
    <cellStyle name="20% - Ênfase2 6 2 2" xfId="318" xr:uid="{9670E846-792F-4024-A919-E00A66578B54}"/>
    <cellStyle name="20% - Ênfase2 6 2 2 2" xfId="319" xr:uid="{0BF18CDD-717B-41CC-8758-7B2454C389C3}"/>
    <cellStyle name="20% - Ênfase2 6 2 2 3" xfId="320" xr:uid="{01F59A41-0D44-45EB-80E3-50E1E5E8B7E1}"/>
    <cellStyle name="20% - Ênfase2 6 2 3" xfId="321" xr:uid="{203EACC5-BAD6-4349-992B-2DC97632C843}"/>
    <cellStyle name="20% - Ênfase2 6 2 4" xfId="322" xr:uid="{4BA756A2-0028-45D2-96C1-E33A035D7612}"/>
    <cellStyle name="20% - Ênfase2 6 2 4 2" xfId="323" xr:uid="{C32BFF97-111B-4243-B4ED-C89AEF2E06BC}"/>
    <cellStyle name="20% - Ênfase2 6 2 4 3" xfId="324" xr:uid="{DC95E3D9-A958-437A-BB2F-5EFC6FF6E1E7}"/>
    <cellStyle name="20% - Ênfase2 6 2 5" xfId="325" xr:uid="{2EC37C57-EB7A-4CE5-99C7-028E57A7F18C}"/>
    <cellStyle name="20% - Ênfase2 6 2 6" xfId="326" xr:uid="{49649FCF-E3C1-4317-8852-E5A709C479F6}"/>
    <cellStyle name="20% - Ênfase2 6 2 7" xfId="327" xr:uid="{971FA8D2-540B-49EB-A933-D932E48AD875}"/>
    <cellStyle name="20% - Ênfase2 6 2_Orçamento" xfId="328" xr:uid="{B6DF6F22-AFCA-4729-B56F-05B5B0979BB2}"/>
    <cellStyle name="20% - Ênfase2 6 3" xfId="329" xr:uid="{D248E551-20D8-4EE1-8FF4-586014E6CE5D}"/>
    <cellStyle name="20% - Ênfase2 6 3 2" xfId="330" xr:uid="{2ABD6555-5B5C-4636-848C-3339D65D7612}"/>
    <cellStyle name="20% - Ênfase2 6 3 2 2" xfId="331" xr:uid="{B391C011-9867-407D-BB02-C196B897EE9E}"/>
    <cellStyle name="20% - Ênfase2 6 3 2 3" xfId="332" xr:uid="{E4B145AB-C295-4A75-A798-E59AAD71E8E8}"/>
    <cellStyle name="20% - Ênfase2 6 3 3" xfId="333" xr:uid="{9F8B47B7-468A-4798-AC56-610491532AA7}"/>
    <cellStyle name="20% - Ênfase2 6 3 4" xfId="334" xr:uid="{EE1134DD-E58A-41C4-92C0-4F0A3D239E70}"/>
    <cellStyle name="20% - Ênfase2 6 3 4 2" xfId="335" xr:uid="{B17B12E0-FC6F-4F0E-A24F-7FCF8A6BDEA4}"/>
    <cellStyle name="20% - Ênfase2 6 3 4 3" xfId="336" xr:uid="{656CDD7B-4A8C-4B80-9683-F514EFAFDC4D}"/>
    <cellStyle name="20% - Ênfase2 6 3 5" xfId="337" xr:uid="{827A6565-06DE-46C7-8656-00C9DD134EBF}"/>
    <cellStyle name="20% - Ênfase2 6 3 6" xfId="338" xr:uid="{E3A1E559-AB01-4AF1-9783-C9853A21A58C}"/>
    <cellStyle name="20% - Ênfase2 6 3 7" xfId="339" xr:uid="{44D19509-E2AD-46D2-8124-4069D822A32A}"/>
    <cellStyle name="20% - Ênfase2 6 3_Orçamento" xfId="340" xr:uid="{789677F0-86D3-49E0-83BF-C055EDC3A7A4}"/>
    <cellStyle name="20% - Ênfase2 6 4" xfId="341" xr:uid="{8BE1946B-0AA1-4F08-88E1-AB1A03CC4721}"/>
    <cellStyle name="20% - Ênfase2 6 4 2" xfId="342" xr:uid="{204A33C6-EB99-430B-A3B4-C98B99EE3550}"/>
    <cellStyle name="20% - Ênfase2 6 4 3" xfId="343" xr:uid="{2940EB38-7611-4DA6-AB01-9640B7EBD1AD}"/>
    <cellStyle name="20% - Ênfase2 6 5" xfId="344" xr:uid="{D910CB24-9334-43AE-86CC-601CE643EE8D}"/>
    <cellStyle name="20% - Ênfase2 6 6" xfId="345" xr:uid="{BD33B431-A12C-44A4-B780-BEA2C8D613C1}"/>
    <cellStyle name="20% - Ênfase2 6 6 2" xfId="346" xr:uid="{5CCD4FAC-1AA2-416A-B029-3AC64E7F6855}"/>
    <cellStyle name="20% - Ênfase2 6 6 3" xfId="347" xr:uid="{9599F165-49F6-4B80-930A-FBD87944761D}"/>
    <cellStyle name="20% - Ênfase2 6 7" xfId="348" xr:uid="{D277DD5D-15B6-4245-9A19-341D2E653046}"/>
    <cellStyle name="20% - Ênfase2 6 8" xfId="349" xr:uid="{4E3A0951-B6AB-44F8-9E6A-4653210308DC}"/>
    <cellStyle name="20% - Ênfase2 6 9" xfId="350" xr:uid="{41A27E88-51D8-4964-9DB4-2FC7B69CCF21}"/>
    <cellStyle name="20% - Ênfase2 6_Orçamento" xfId="351" xr:uid="{21316FDF-0115-4FA4-8E06-1CC325DBAE53}"/>
    <cellStyle name="20% - Ênfase2 7" xfId="352" xr:uid="{ECCACC08-61B4-4037-9BD8-C30E70170028}"/>
    <cellStyle name="20% - Ênfase2 7 2" xfId="353" xr:uid="{EE3A6062-8914-4AFD-AECB-98323991275D}"/>
    <cellStyle name="20% - Ênfase2 7 2 2" xfId="354" xr:uid="{49DDC72E-B168-4AC4-90DA-99205A6CFD91}"/>
    <cellStyle name="20% - Ênfase2 7 2 2 2" xfId="355" xr:uid="{E4D11522-9B23-4988-919B-1FE28C7E396D}"/>
    <cellStyle name="20% - Ênfase2 7 2 2 3" xfId="356" xr:uid="{DFBDD344-AD72-46D0-A5F2-5CCC72A263A3}"/>
    <cellStyle name="20% - Ênfase2 7 2 3" xfId="357" xr:uid="{3B40FA08-13E1-4BEA-92E5-CA38151815EB}"/>
    <cellStyle name="20% - Ênfase2 7 2 4" xfId="358" xr:uid="{E7074E0D-8EF5-47B5-ACFA-985DED76CF2C}"/>
    <cellStyle name="20% - Ênfase2 7 2 4 2" xfId="359" xr:uid="{6A41C8FF-0E9A-4615-9EE3-374B0A232D74}"/>
    <cellStyle name="20% - Ênfase2 7 2 4 3" xfId="360" xr:uid="{8C9253B6-4988-4B95-8045-D5349593D5A4}"/>
    <cellStyle name="20% - Ênfase2 7 2 5" xfId="361" xr:uid="{657EACD4-323E-46B3-9796-9938315D0754}"/>
    <cellStyle name="20% - Ênfase2 7 2 6" xfId="362" xr:uid="{7BBEF6A0-0E6F-4022-A0F3-5BFBEF557FA4}"/>
    <cellStyle name="20% - Ênfase2 7 2 7" xfId="363" xr:uid="{3055F108-22D5-45CF-850C-4E3EB0C1D646}"/>
    <cellStyle name="20% - Ênfase2 7 2_Orçamento" xfId="364" xr:uid="{14A226D8-74FC-417D-B83E-2783470344FD}"/>
    <cellStyle name="20% - Ênfase2 7 3" xfId="365" xr:uid="{3643B309-638F-4904-ABEE-C059E4D4D98D}"/>
    <cellStyle name="20% - Ênfase2 7 3 2" xfId="366" xr:uid="{2922B601-95B4-4AA3-B063-BDCE3922966A}"/>
    <cellStyle name="20% - Ênfase2 7 3 2 2" xfId="367" xr:uid="{28B7052F-173B-4107-91FB-033EB6A1B459}"/>
    <cellStyle name="20% - Ênfase2 7 3 2 3" xfId="368" xr:uid="{0F9D6D56-8588-47F1-9A63-5A8F6CA67BE8}"/>
    <cellStyle name="20% - Ênfase2 7 3 3" xfId="369" xr:uid="{3A62B5D8-892C-4DEA-9DD0-5F6829B6A100}"/>
    <cellStyle name="20% - Ênfase2 7 3 4" xfId="370" xr:uid="{81E54106-5180-41D2-A9F0-B040A7038CE9}"/>
    <cellStyle name="20% - Ênfase2 7 3 4 2" xfId="371" xr:uid="{265D2449-AF54-470D-8ABA-3B762AAFA62C}"/>
    <cellStyle name="20% - Ênfase2 7 3 4 3" xfId="372" xr:uid="{C21B7404-1F78-4682-8852-79105389F1DF}"/>
    <cellStyle name="20% - Ênfase2 7 3 5" xfId="373" xr:uid="{523F3EE7-55D5-4355-AA8E-81171FC5333C}"/>
    <cellStyle name="20% - Ênfase2 7 3 6" xfId="374" xr:uid="{43EC4DC5-EF58-42F3-AF03-69BEE45A24C9}"/>
    <cellStyle name="20% - Ênfase2 7 3 7" xfId="375" xr:uid="{FF31D97C-C896-4515-8EEE-E472BF53B51C}"/>
    <cellStyle name="20% - Ênfase2 7 3_Orçamento" xfId="376" xr:uid="{B660BCB5-F58E-43A1-A61B-41471D00CE3C}"/>
    <cellStyle name="20% - Ênfase2 7 4" xfId="377" xr:uid="{FA695997-183A-4F08-A065-041E910D05A6}"/>
    <cellStyle name="20% - Ênfase2 7 4 2" xfId="378" xr:uid="{072AD145-4120-4141-BA4F-487585F52D28}"/>
    <cellStyle name="20% - Ênfase2 7 4 3" xfId="379" xr:uid="{159CAFBF-3CF7-43B1-8AA1-3E270BB7D29F}"/>
    <cellStyle name="20% - Ênfase2 7 5" xfId="380" xr:uid="{92EC7BF1-3737-42E6-A890-7819F42E8B10}"/>
    <cellStyle name="20% - Ênfase2 7 6" xfId="381" xr:uid="{46D8FECE-4EFF-4A31-B9EF-42D2693E0627}"/>
    <cellStyle name="20% - Ênfase2 7 6 2" xfId="382" xr:uid="{BC2B396F-9D5D-488F-A822-7007CC5D56D9}"/>
    <cellStyle name="20% - Ênfase2 7 6 3" xfId="383" xr:uid="{64FC7CD8-4C73-490A-B0AD-7E16CCEF5D67}"/>
    <cellStyle name="20% - Ênfase2 7 7" xfId="384" xr:uid="{D4374CA9-207F-4FA8-BB47-7BE79454CC87}"/>
    <cellStyle name="20% - Ênfase2 7 8" xfId="385" xr:uid="{473A2BD3-17F7-48E6-90D8-71B538768B6E}"/>
    <cellStyle name="20% - Ênfase2 7 9" xfId="386" xr:uid="{9102C173-BCC0-4F19-84D2-ED5557FE4213}"/>
    <cellStyle name="20% - Ênfase2 7_Orçamento" xfId="387" xr:uid="{3AB6C977-CA3F-4EB1-82FE-53AC09B34D7D}"/>
    <cellStyle name="20% - Ênfase2 8" xfId="388" xr:uid="{7A51A013-5892-4427-BBE5-3B4F35CA86A5}"/>
    <cellStyle name="20% - Ênfase2 8 2" xfId="389" xr:uid="{5C412F05-42C7-42F8-A228-ABDC00157020}"/>
    <cellStyle name="20% - Ênfase2 8 2 2" xfId="390" xr:uid="{CDB01998-18E7-49B9-87D8-2AB727747694}"/>
    <cellStyle name="20% - Ênfase2 8 2 3" xfId="391" xr:uid="{6B5D5DC8-FB9B-4FCD-A9CF-923E260B56B3}"/>
    <cellStyle name="20% - Ênfase2 8 3" xfId="392" xr:uid="{3AC9AA4D-C19A-4F14-93F6-397F4F64AAF8}"/>
    <cellStyle name="20% - Ênfase2 8 4" xfId="393" xr:uid="{63D8E6C6-637F-44AC-BC6C-EF08AEE6756F}"/>
    <cellStyle name="20% - Ênfase2 8 4 2" xfId="394" xr:uid="{FBC63DF9-E9CF-4A73-A1E3-4D619C807DD0}"/>
    <cellStyle name="20% - Ênfase2 8 4 3" xfId="395" xr:uid="{9D65C800-4FAD-48B5-8F58-6E139000B696}"/>
    <cellStyle name="20% - Ênfase2 8 5" xfId="396" xr:uid="{20356B0D-E39E-4A87-9841-647D465116BB}"/>
    <cellStyle name="20% - Ênfase2 8 6" xfId="397" xr:uid="{210DF3CF-F31E-430D-89B5-558574BAAE5A}"/>
    <cellStyle name="20% - Ênfase2 8 7" xfId="398" xr:uid="{1ABD210A-860B-4313-ABBC-849CE3AE8789}"/>
    <cellStyle name="20% - Ênfase2 8_Orçamento" xfId="399" xr:uid="{06154519-A590-497F-A2AC-223DD2DE7E71}"/>
    <cellStyle name="20% - Ênfase3 2" xfId="400" xr:uid="{9FEDD1DA-5665-4614-8DD8-77F8B4C09253}"/>
    <cellStyle name="20% - Ênfase3 2 2" xfId="401" xr:uid="{E2A320AE-526E-420B-BA2C-1AB5CAF87B6A}"/>
    <cellStyle name="20% - Ênfase3 2 2 2" xfId="402" xr:uid="{AB08B8C6-E346-48C4-830B-C3FF8320E8C2}"/>
    <cellStyle name="20% - Ênfase3 2 2 2 2" xfId="403" xr:uid="{CCC9E083-B6C1-4345-922E-C285066B53A5}"/>
    <cellStyle name="20% - Ênfase3 2 2 2 3" xfId="404" xr:uid="{85AAB0F3-7018-4F13-B9E5-FC039F0DAAD0}"/>
    <cellStyle name="20% - Ênfase3 2 2 3" xfId="405" xr:uid="{5F090B4C-61E7-4638-88C4-224265A62D81}"/>
    <cellStyle name="20% - Ênfase3 2 2 4" xfId="406" xr:uid="{9C61BCDA-A10C-436C-AB53-D53FA8962CD6}"/>
    <cellStyle name="20% - Ênfase3 2 2 4 2" xfId="407" xr:uid="{5DB6EDB2-E0DA-402D-9BEF-17CB2890DF0E}"/>
    <cellStyle name="20% - Ênfase3 2 2 4 3" xfId="408" xr:uid="{8C8EDDAE-DEEE-4C20-B009-8D5F706ABCE0}"/>
    <cellStyle name="20% - Ênfase3 2 2 5" xfId="409" xr:uid="{6BA0D6CD-A8BF-44EA-876F-D5F526CC634B}"/>
    <cellStyle name="20% - Ênfase3 2 2 6" xfId="410" xr:uid="{5696010D-1503-49D5-B66F-B5EE0BF88C22}"/>
    <cellStyle name="20% - Ênfase3 2 2 7" xfId="411" xr:uid="{D6FF6A91-4140-4689-B5BE-0273710D8A3F}"/>
    <cellStyle name="20% - Ênfase3 2 2_Orçamento" xfId="412" xr:uid="{04C7DDA2-3F98-42D7-BA4B-6D4BD2A2BD8B}"/>
    <cellStyle name="20% - Ênfase3 2 3" xfId="413" xr:uid="{F8DED463-4E96-4EA6-AC27-16A9D21A94B7}"/>
    <cellStyle name="20% - Ênfase3 2 3 2" xfId="414" xr:uid="{DB95F1BC-466C-41C3-87A3-6945994251B6}"/>
    <cellStyle name="20% - Ênfase3 2 3 2 2" xfId="415" xr:uid="{AB72E2A3-CFA4-4AE1-BCB9-D9FE2D2D0E29}"/>
    <cellStyle name="20% - Ênfase3 2 3 2 3" xfId="416" xr:uid="{230854B6-2C14-4A4C-9E40-16C89722C720}"/>
    <cellStyle name="20% - Ênfase3 2 3 3" xfId="417" xr:uid="{5194F69D-F458-4226-9372-8D220DC67729}"/>
    <cellStyle name="20% - Ênfase3 2 3 4" xfId="418" xr:uid="{506B9895-7A7F-47A3-9345-A7EEACAE82A5}"/>
    <cellStyle name="20% - Ênfase3 2 3 4 2" xfId="419" xr:uid="{7FDC82E3-10B3-4BE0-B76E-3BCDBEA03304}"/>
    <cellStyle name="20% - Ênfase3 2 3 4 3" xfId="420" xr:uid="{FEDD4F6E-FC82-4478-B5ED-27D411AA18AE}"/>
    <cellStyle name="20% - Ênfase3 2 3 5" xfId="421" xr:uid="{4BEB3734-3EFA-423B-B46E-0962AE3DC9F6}"/>
    <cellStyle name="20% - Ênfase3 2 3 6" xfId="422" xr:uid="{144B5208-40FA-40A4-B6F2-D4D0B8EF1FFF}"/>
    <cellStyle name="20% - Ênfase3 2 3 7" xfId="423" xr:uid="{6A3B556F-3952-4296-9A7E-6ECCF65909D9}"/>
    <cellStyle name="20% - Ênfase3 2 3_Orçamento" xfId="424" xr:uid="{E49A9760-4FFA-4FEC-BE55-904499456339}"/>
    <cellStyle name="20% - Ênfase3 2 4" xfId="425" xr:uid="{C24DBC64-03D0-402A-8A5E-DEDD1987AA2B}"/>
    <cellStyle name="20% - Ênfase3 2 4 2" xfId="426" xr:uid="{B3EF7372-F669-4A7A-BAF0-BB8F32E14957}"/>
    <cellStyle name="20% - Ênfase3 2 4 3" xfId="427" xr:uid="{57CCAB60-1F59-4F62-A0C0-65187DA0B701}"/>
    <cellStyle name="20% - Ênfase3 2 5" xfId="428" xr:uid="{F9D9748E-1B20-44A1-BC36-D1B402F4CD47}"/>
    <cellStyle name="20% - Ênfase3 2 6" xfId="429" xr:uid="{A0068421-FF2C-45D8-961D-E491B32D3D2B}"/>
    <cellStyle name="20% - Ênfase3 2 6 2" xfId="430" xr:uid="{486AC685-3F20-42E5-AB14-DCB7B16B8BC8}"/>
    <cellStyle name="20% - Ênfase3 2 6 3" xfId="431" xr:uid="{05479FA8-CA38-4E86-8755-3C80BAB26705}"/>
    <cellStyle name="20% - Ênfase3 2 7" xfId="432" xr:uid="{E5FE936E-2E58-4C5A-B596-8462B3BFBF44}"/>
    <cellStyle name="20% - Ênfase3 2 8" xfId="433" xr:uid="{8535D425-B405-4E22-B086-A48CF192FD77}"/>
    <cellStyle name="20% - Ênfase3 2 9" xfId="434" xr:uid="{92939190-C1CD-40B3-856C-4826EEE54C14}"/>
    <cellStyle name="20% - Ênfase3 2_Orçamento" xfId="435" xr:uid="{E6A165B6-324D-4E54-8EA1-A45F2E42B1D4}"/>
    <cellStyle name="20% - Ênfase3 3" xfId="436" xr:uid="{22A9CF7E-2218-4ED3-BA66-9B19E8FEBC76}"/>
    <cellStyle name="20% - Ênfase3 3 2" xfId="437" xr:uid="{225EB151-778E-4815-AA0D-BD46FDFAF79A}"/>
    <cellStyle name="20% - Ênfase3 3 2 2" xfId="438" xr:uid="{7429D0FB-5FF9-447B-8A68-D2BFBFA4444E}"/>
    <cellStyle name="20% - Ênfase3 3 2 2 2" xfId="439" xr:uid="{E3844D94-B42D-4026-9166-7290BD573001}"/>
    <cellStyle name="20% - Ênfase3 3 2 2 3" xfId="440" xr:uid="{6CDE9C25-321F-4959-9FA8-838A0076F247}"/>
    <cellStyle name="20% - Ênfase3 3 2 3" xfId="441" xr:uid="{EC870625-4883-49BC-A3D5-9FDF982096CF}"/>
    <cellStyle name="20% - Ênfase3 3 2 4" xfId="442" xr:uid="{A6C81C54-10C8-4328-AF4C-7A00BA486470}"/>
    <cellStyle name="20% - Ênfase3 3 2 4 2" xfId="443" xr:uid="{BC24A6FA-FC0B-4211-85C7-7DE48CFA2A14}"/>
    <cellStyle name="20% - Ênfase3 3 2 4 3" xfId="444" xr:uid="{1EE74B9F-5F53-4305-962E-2E6A60F77E71}"/>
    <cellStyle name="20% - Ênfase3 3 2 5" xfId="445" xr:uid="{AAB53772-FF08-44C4-B611-4BA17DAD5393}"/>
    <cellStyle name="20% - Ênfase3 3 2 6" xfId="446" xr:uid="{13A7434D-85EE-4A35-8757-0C6E7B3E6899}"/>
    <cellStyle name="20% - Ênfase3 3 2 7" xfId="447" xr:uid="{F347B266-E042-4447-B031-66AF55930065}"/>
    <cellStyle name="20% - Ênfase3 3 2_Orçamento" xfId="448" xr:uid="{B34A711C-49A6-418E-A85B-F990245F23E8}"/>
    <cellStyle name="20% - Ênfase3 3 3" xfId="449" xr:uid="{00863B58-9D46-43A5-9FAE-0A24EEE31988}"/>
    <cellStyle name="20% - Ênfase3 3 3 2" xfId="450" xr:uid="{9CBDF594-AB0E-44A4-804C-50BD78B7AF35}"/>
    <cellStyle name="20% - Ênfase3 3 3 2 2" xfId="451" xr:uid="{62917DDD-B91F-4801-8FC9-20A3C73284C2}"/>
    <cellStyle name="20% - Ênfase3 3 3 2 3" xfId="452" xr:uid="{5B68DA3D-0BFA-4885-92D5-A1C5EE917BB0}"/>
    <cellStyle name="20% - Ênfase3 3 3 3" xfId="453" xr:uid="{4C6AC1B9-9A15-4D37-B5FB-60E3A10ADE29}"/>
    <cellStyle name="20% - Ênfase3 3 3 4" xfId="454" xr:uid="{7708BA21-D74A-4497-88FB-003DBC25274A}"/>
    <cellStyle name="20% - Ênfase3 3 3 4 2" xfId="455" xr:uid="{D64D9BF0-2FD2-4606-919F-F444E6EBD321}"/>
    <cellStyle name="20% - Ênfase3 3 3 4 3" xfId="456" xr:uid="{A2D03038-C336-4975-A6A4-898289B0543F}"/>
    <cellStyle name="20% - Ênfase3 3 3 5" xfId="457" xr:uid="{7DA31A33-5F7B-4456-8FFC-56FB3277C694}"/>
    <cellStyle name="20% - Ênfase3 3 3 6" xfId="458" xr:uid="{9EC9C2C4-C916-43F1-8551-5EDC3DC5739B}"/>
    <cellStyle name="20% - Ênfase3 3 3 7" xfId="459" xr:uid="{A0AE8117-4E6F-44A7-A6A8-FF835DF5E95B}"/>
    <cellStyle name="20% - Ênfase3 3 3_Orçamento" xfId="460" xr:uid="{E31C8A46-563E-4EA3-B945-387C76D0F445}"/>
    <cellStyle name="20% - Ênfase3 3 4" xfId="461" xr:uid="{9C0F8029-231D-4200-853E-E18C61D961BE}"/>
    <cellStyle name="20% - Ênfase3 3 4 2" xfId="462" xr:uid="{1E756395-92D5-4DD6-8B12-39B956A19EE5}"/>
    <cellStyle name="20% - Ênfase3 3 4 3" xfId="463" xr:uid="{99512781-094B-4516-9976-015F2D932AFB}"/>
    <cellStyle name="20% - Ênfase3 3 5" xfId="464" xr:uid="{49E7775C-43C3-439C-9C09-33FDF2A47DC0}"/>
    <cellStyle name="20% - Ênfase3 3 6" xfId="465" xr:uid="{16E77097-F756-4F9A-872C-560A72499CDE}"/>
    <cellStyle name="20% - Ênfase3 3 6 2" xfId="466" xr:uid="{F387E954-2F96-4388-979F-43D5E519D3FC}"/>
    <cellStyle name="20% - Ênfase3 3 6 3" xfId="467" xr:uid="{31E0A32E-5CC3-4F19-B6DB-E9D6144C94B5}"/>
    <cellStyle name="20% - Ênfase3 3 7" xfId="468" xr:uid="{1E077EFD-1505-4E3B-8689-D07B4605F3CF}"/>
    <cellStyle name="20% - Ênfase3 3 8" xfId="469" xr:uid="{71FE7033-3E53-4BCC-AFF2-9BCB943D3C58}"/>
    <cellStyle name="20% - Ênfase3 3 9" xfId="470" xr:uid="{8D5C9028-DECD-4840-B5DD-4FEECD4DBF08}"/>
    <cellStyle name="20% - Ênfase3 3_Orçamento" xfId="471" xr:uid="{0CF35F45-817D-4D74-846B-CDE21EE4DF70}"/>
    <cellStyle name="20% - Ênfase3 4" xfId="472" xr:uid="{9EA18395-C3F6-428E-8BE3-D2BB7C3269DE}"/>
    <cellStyle name="20% - Ênfase3 4 2" xfId="473" xr:uid="{B5F5CBCF-54A9-4D4E-96C9-BD20D15CE593}"/>
    <cellStyle name="20% - Ênfase3 4 2 2" xfId="474" xr:uid="{D6D1EF89-2018-44AA-B282-4DF42A46A4FA}"/>
    <cellStyle name="20% - Ênfase3 4 2 2 2" xfId="475" xr:uid="{FDD7AC60-C6F6-492E-848D-B95B8736DA81}"/>
    <cellStyle name="20% - Ênfase3 4 2 2 3" xfId="476" xr:uid="{18CFF64C-CB5F-410A-A0C1-3F34A7934D43}"/>
    <cellStyle name="20% - Ênfase3 4 2 3" xfId="477" xr:uid="{8055E180-755A-45BD-BABA-8A4F9077B88D}"/>
    <cellStyle name="20% - Ênfase3 4 2 4" xfId="478" xr:uid="{8D8A233B-F8F8-4A06-A4EE-B1F41F013B71}"/>
    <cellStyle name="20% - Ênfase3 4 2 4 2" xfId="479" xr:uid="{AE2329C4-79DC-498F-9E42-88F1C0CFB512}"/>
    <cellStyle name="20% - Ênfase3 4 2 4 3" xfId="480" xr:uid="{E2A1D335-3D96-46B2-B982-D76A6119FF53}"/>
    <cellStyle name="20% - Ênfase3 4 2 5" xfId="481" xr:uid="{F3463E62-3FF8-48F7-BD7B-03D2A8FCFAAC}"/>
    <cellStyle name="20% - Ênfase3 4 2 6" xfId="482" xr:uid="{B548ADBF-BC24-4E32-B1DE-A3B3ECC25D8F}"/>
    <cellStyle name="20% - Ênfase3 4 2 7" xfId="483" xr:uid="{DD87C284-E9C7-4972-9674-97F5A9AEDC09}"/>
    <cellStyle name="20% - Ênfase3 4 2_Orçamento" xfId="484" xr:uid="{880B2A39-620A-4DA3-972F-9DCD069E3C1C}"/>
    <cellStyle name="20% - Ênfase3 4 3" xfId="485" xr:uid="{FEA11632-C114-4F46-9873-2D96A388D2BD}"/>
    <cellStyle name="20% - Ênfase3 4 3 2" xfId="486" xr:uid="{D6586183-A2B2-4CF9-B50A-6E9F68ACB314}"/>
    <cellStyle name="20% - Ênfase3 4 3 2 2" xfId="487" xr:uid="{50309B47-D726-4DE2-8457-556CFC86440B}"/>
    <cellStyle name="20% - Ênfase3 4 3 2 3" xfId="488" xr:uid="{DE743EDA-E092-4027-80E5-550EF9720184}"/>
    <cellStyle name="20% - Ênfase3 4 3 3" xfId="489" xr:uid="{1F8CCE51-C7FA-4A06-87FE-405E3FE1EDC7}"/>
    <cellStyle name="20% - Ênfase3 4 3 4" xfId="490" xr:uid="{5F0077BD-B906-47D8-8BF6-96361FF41A26}"/>
    <cellStyle name="20% - Ênfase3 4 3 4 2" xfId="491" xr:uid="{A389A2C9-BCBB-4EFF-8236-48355D02D903}"/>
    <cellStyle name="20% - Ênfase3 4 3 4 3" xfId="492" xr:uid="{20D0DAEF-B6ED-495C-AE57-F251FCECC2CB}"/>
    <cellStyle name="20% - Ênfase3 4 3 5" xfId="493" xr:uid="{DA356C6C-2881-49D4-8C8B-0A504D15988F}"/>
    <cellStyle name="20% - Ênfase3 4 3 6" xfId="494" xr:uid="{2963679A-6A7A-4898-8C9C-BBB2D1C04AC4}"/>
    <cellStyle name="20% - Ênfase3 4 3 7" xfId="495" xr:uid="{2E3B355A-4C50-4C10-8911-B00CC02D6726}"/>
    <cellStyle name="20% - Ênfase3 4 3_Orçamento" xfId="496" xr:uid="{A4FF37C3-98E3-4D76-A0F1-572691582B20}"/>
    <cellStyle name="20% - Ênfase3 4 4" xfId="497" xr:uid="{3D9A0F0D-D1E6-4907-B535-51D272781685}"/>
    <cellStyle name="20% - Ênfase3 4 4 2" xfId="498" xr:uid="{4ED50476-6E62-4F08-B3BE-8C22BCBA5532}"/>
    <cellStyle name="20% - Ênfase3 4 4 3" xfId="499" xr:uid="{577A923E-57BA-4CA0-A107-EF8B34709C59}"/>
    <cellStyle name="20% - Ênfase3 4 5" xfId="500" xr:uid="{2C48C281-C221-4638-BEE7-8903F7213194}"/>
    <cellStyle name="20% - Ênfase3 4 6" xfId="501" xr:uid="{54277BD6-1E88-436D-A517-923E555126C3}"/>
    <cellStyle name="20% - Ênfase3 4 6 2" xfId="502" xr:uid="{B137F660-0C48-456E-ADBC-8D0C59DB4CF1}"/>
    <cellStyle name="20% - Ênfase3 4 6 3" xfId="503" xr:uid="{249E9A90-A740-4938-902E-1A9D82D5C681}"/>
    <cellStyle name="20% - Ênfase3 4 7" xfId="504" xr:uid="{1A320126-E7A7-493C-BE28-E63F5AE2CB17}"/>
    <cellStyle name="20% - Ênfase3 4 8" xfId="505" xr:uid="{11D41927-8782-4D64-9F40-982ACF1A21B0}"/>
    <cellStyle name="20% - Ênfase3 4 9" xfId="506" xr:uid="{5B1B6547-39D5-4398-A606-E8B883080F45}"/>
    <cellStyle name="20% - Ênfase3 4_Orçamento" xfId="507" xr:uid="{2F2713DA-11AB-4B44-8F5E-1A199D85009E}"/>
    <cellStyle name="20% - Ênfase3 5" xfId="508" xr:uid="{8152AD56-3DE4-4125-97B6-6FFB32C42EA5}"/>
    <cellStyle name="20% - Ênfase3 5 2" xfId="509" xr:uid="{084A4B75-1581-4746-98BA-A1EB3AF69E6E}"/>
    <cellStyle name="20% - Ênfase3 5 2 2" xfId="510" xr:uid="{6096815A-69AE-490B-9EF2-246E0ABED221}"/>
    <cellStyle name="20% - Ênfase3 5 2 2 2" xfId="511" xr:uid="{CE7D660C-FD49-4A6C-A3AD-EA092C1BCD4A}"/>
    <cellStyle name="20% - Ênfase3 5 2 2 3" xfId="512" xr:uid="{4AFA15BD-6608-4B47-AD0C-9671589FD618}"/>
    <cellStyle name="20% - Ênfase3 5 2 3" xfId="513" xr:uid="{6032D5B9-5493-4FCE-9AC3-98B8B2D15AD5}"/>
    <cellStyle name="20% - Ênfase3 5 2 4" xfId="514" xr:uid="{D514ADF7-E2E1-44D1-803C-7CD0E29D5C3C}"/>
    <cellStyle name="20% - Ênfase3 5 2 4 2" xfId="515" xr:uid="{02730F76-30F8-454C-B091-F69CCB713203}"/>
    <cellStyle name="20% - Ênfase3 5 2 4 3" xfId="516" xr:uid="{2A126F75-5D8E-4B41-91D7-56F78CA33E3F}"/>
    <cellStyle name="20% - Ênfase3 5 2 5" xfId="517" xr:uid="{FC6B045F-AFA1-4BA2-9F9D-A3E1D88AC374}"/>
    <cellStyle name="20% - Ênfase3 5 2 6" xfId="518" xr:uid="{707B9488-614B-49C7-B143-81E05ECD0F3B}"/>
    <cellStyle name="20% - Ênfase3 5 2 7" xfId="519" xr:uid="{36D4EE35-2505-483E-B760-A0D10996020C}"/>
    <cellStyle name="20% - Ênfase3 5 2_Orçamento" xfId="520" xr:uid="{35CC0622-2CF6-4B06-B082-C888EB6658C9}"/>
    <cellStyle name="20% - Ênfase3 5 3" xfId="521" xr:uid="{591D3A21-3532-434C-AB95-A37FE1D89BEF}"/>
    <cellStyle name="20% - Ênfase3 5 3 2" xfId="522" xr:uid="{7178226B-3BA1-4E06-B68B-14D473835C83}"/>
    <cellStyle name="20% - Ênfase3 5 3 2 2" xfId="523" xr:uid="{88BA3A39-0D7D-4F2A-BE2C-BC250F803094}"/>
    <cellStyle name="20% - Ênfase3 5 3 2 3" xfId="524" xr:uid="{C59BBFF4-B1DE-406B-B864-CBA6C59C4934}"/>
    <cellStyle name="20% - Ênfase3 5 3 3" xfId="525" xr:uid="{B4719578-19AC-4527-8783-D9688AE1B209}"/>
    <cellStyle name="20% - Ênfase3 5 3 4" xfId="526" xr:uid="{A9037821-BCB0-4BE1-A8D5-F972469F9A9A}"/>
    <cellStyle name="20% - Ênfase3 5 3 4 2" xfId="527" xr:uid="{DCDF431F-6444-40CA-B58D-BFCA8EDA49D8}"/>
    <cellStyle name="20% - Ênfase3 5 3 4 3" xfId="528" xr:uid="{5541F93C-5011-4650-BCC2-D958A7774BCB}"/>
    <cellStyle name="20% - Ênfase3 5 3 5" xfId="529" xr:uid="{9E6A398C-AFB1-4EA8-9AE8-46520EA8C1EC}"/>
    <cellStyle name="20% - Ênfase3 5 3 6" xfId="530" xr:uid="{8D4EFF6C-42EC-47A3-9F7F-DF483172706D}"/>
    <cellStyle name="20% - Ênfase3 5 3 7" xfId="531" xr:uid="{9DACBA0B-3762-4538-A94A-52F4846CB801}"/>
    <cellStyle name="20% - Ênfase3 5 3_Orçamento" xfId="532" xr:uid="{2801522E-8393-4C64-A8A4-EEE967F5DF31}"/>
    <cellStyle name="20% - Ênfase3 5 4" xfId="533" xr:uid="{D794F139-EF2A-44E2-8EDF-8B515C3A36FD}"/>
    <cellStyle name="20% - Ênfase3 5 4 2" xfId="534" xr:uid="{9157A410-1B9D-4626-B435-C04615317DE6}"/>
    <cellStyle name="20% - Ênfase3 5 4 3" xfId="535" xr:uid="{2DD6C056-9C46-4B33-B7C4-46C3B5E96FC1}"/>
    <cellStyle name="20% - Ênfase3 5 5" xfId="536" xr:uid="{A6E3FFB4-1D09-4D55-BCEF-48E2A6057510}"/>
    <cellStyle name="20% - Ênfase3 5 6" xfId="537" xr:uid="{35C7C107-9D36-4239-9482-8B31BE34D8A4}"/>
    <cellStyle name="20% - Ênfase3 5 6 2" xfId="538" xr:uid="{736ADE38-3337-4171-B94C-F8F021741798}"/>
    <cellStyle name="20% - Ênfase3 5 6 3" xfId="539" xr:uid="{6457C1CE-1A7E-42AE-AF48-5F4559A9039D}"/>
    <cellStyle name="20% - Ênfase3 5 7" xfId="540" xr:uid="{CDE2F298-4370-40B9-8042-BCC2CFDBB491}"/>
    <cellStyle name="20% - Ênfase3 5 8" xfId="541" xr:uid="{CA0293D7-C611-4416-A781-771A3DC04EB8}"/>
    <cellStyle name="20% - Ênfase3 5 9" xfId="542" xr:uid="{54A9E9DF-59A3-4F24-B4AE-9961F96DFB02}"/>
    <cellStyle name="20% - Ênfase3 5_Orçamento" xfId="543" xr:uid="{A64C5BE5-0644-4C52-A94D-D975D4D2CB53}"/>
    <cellStyle name="20% - Ênfase3 6" xfId="544" xr:uid="{2ECD89AC-2B83-44B7-9E7E-9B56E8EFC76B}"/>
    <cellStyle name="20% - Ênfase3 6 2" xfId="545" xr:uid="{7C5AC992-D5CD-4CA0-9106-C966E3E4427E}"/>
    <cellStyle name="20% - Ênfase3 6 2 2" xfId="546" xr:uid="{998352C8-429C-420B-B96E-2A238833AE76}"/>
    <cellStyle name="20% - Ênfase3 6 2 2 2" xfId="547" xr:uid="{ECF1151E-6EFB-45EA-9A90-7267A48535E1}"/>
    <cellStyle name="20% - Ênfase3 6 2 2 3" xfId="548" xr:uid="{E601CB71-5AB9-4C12-8BE3-CE32A931A4D5}"/>
    <cellStyle name="20% - Ênfase3 6 2 3" xfId="549" xr:uid="{26FFAE09-924E-4BA9-93D7-16429B0E7F56}"/>
    <cellStyle name="20% - Ênfase3 6 2 4" xfId="550" xr:uid="{28286AB0-93CC-47B7-800E-D010B739FBBB}"/>
    <cellStyle name="20% - Ênfase3 6 2 4 2" xfId="551" xr:uid="{65770BD9-DCC5-45F0-B775-5E8BE790302F}"/>
    <cellStyle name="20% - Ênfase3 6 2 4 3" xfId="552" xr:uid="{13BB8751-A312-4771-B1AE-E74A5CB88036}"/>
    <cellStyle name="20% - Ênfase3 6 2 5" xfId="553" xr:uid="{7BEDE99E-2C77-4543-97D5-94264D29145A}"/>
    <cellStyle name="20% - Ênfase3 6 2 6" xfId="554" xr:uid="{9ECAC3DF-258B-4430-9937-9DCFC03FE4F6}"/>
    <cellStyle name="20% - Ênfase3 6 2 7" xfId="555" xr:uid="{E4E08489-3D94-4B42-93A4-E83FA2500929}"/>
    <cellStyle name="20% - Ênfase3 6 2_Orçamento" xfId="556" xr:uid="{193331D8-95C5-40C1-9B11-D57504B23B36}"/>
    <cellStyle name="20% - Ênfase3 6 3" xfId="557" xr:uid="{57D5FED5-91E5-482F-AD9A-3D58E718F809}"/>
    <cellStyle name="20% - Ênfase3 6 3 2" xfId="558" xr:uid="{F6F74EA7-DF3F-49C3-AFC8-D2B3A44FBE60}"/>
    <cellStyle name="20% - Ênfase3 6 3 2 2" xfId="559" xr:uid="{54AC5388-2321-449D-B219-2C13C98C4412}"/>
    <cellStyle name="20% - Ênfase3 6 3 2 3" xfId="560" xr:uid="{2FC19080-E23A-48F6-BEDA-7F01605E2E30}"/>
    <cellStyle name="20% - Ênfase3 6 3 3" xfId="561" xr:uid="{CFF58D3E-E749-4CC1-A48E-526D5AC69D93}"/>
    <cellStyle name="20% - Ênfase3 6 3 4" xfId="562" xr:uid="{548A759E-816B-44EE-A3CF-BE819E8CA3F4}"/>
    <cellStyle name="20% - Ênfase3 6 3 4 2" xfId="563" xr:uid="{E9ED9FBB-BBB5-479D-8D1F-F04ACC8FA35C}"/>
    <cellStyle name="20% - Ênfase3 6 3 4 3" xfId="564" xr:uid="{A08FC121-6C85-47CB-B4BE-9279CFCE6370}"/>
    <cellStyle name="20% - Ênfase3 6 3 5" xfId="565" xr:uid="{FB24478E-FFA8-4C75-8D4C-026214F34AD0}"/>
    <cellStyle name="20% - Ênfase3 6 3 6" xfId="566" xr:uid="{334A6096-D49F-4807-86DE-5F0915F485A0}"/>
    <cellStyle name="20% - Ênfase3 6 3 7" xfId="567" xr:uid="{C0F35BF7-D958-4529-9424-A9A06BA5F0E6}"/>
    <cellStyle name="20% - Ênfase3 6 3_Orçamento" xfId="568" xr:uid="{5B36D071-67F3-4073-ADDC-15E44A5AB8E6}"/>
    <cellStyle name="20% - Ênfase3 6 4" xfId="569" xr:uid="{4C4482BC-CBF7-4E17-8063-17C99BD1BC16}"/>
    <cellStyle name="20% - Ênfase3 6 4 2" xfId="570" xr:uid="{4DBEDF96-EBEB-479F-8BAD-21335979BB03}"/>
    <cellStyle name="20% - Ênfase3 6 4 3" xfId="571" xr:uid="{C2542F1F-E68F-4C27-97EF-DBA6CF1264DE}"/>
    <cellStyle name="20% - Ênfase3 6 5" xfId="572" xr:uid="{9925174B-0331-4B46-83BC-4B4998FC130E}"/>
    <cellStyle name="20% - Ênfase3 6 6" xfId="573" xr:uid="{D19FC18B-72E3-47F1-9CA5-CAC91BDAD439}"/>
    <cellStyle name="20% - Ênfase3 6 6 2" xfId="574" xr:uid="{360F71AD-DE82-4235-8E1E-3AFF22D3CA0C}"/>
    <cellStyle name="20% - Ênfase3 6 6 3" xfId="575" xr:uid="{8854A775-A09B-4801-AE56-E6031DA9807C}"/>
    <cellStyle name="20% - Ênfase3 6 7" xfId="576" xr:uid="{67B59B82-C914-47FB-8F6B-3C056571B1BD}"/>
    <cellStyle name="20% - Ênfase3 6 8" xfId="577" xr:uid="{3644B26B-627D-4478-A7CD-528F72075C4D}"/>
    <cellStyle name="20% - Ênfase3 6 9" xfId="578" xr:uid="{B6DC6DAF-EF12-4A83-B213-35F5EBD29CB1}"/>
    <cellStyle name="20% - Ênfase3 6_Orçamento" xfId="579" xr:uid="{4E6E797E-34CD-454E-A38F-59DC3ACB4999}"/>
    <cellStyle name="20% - Ênfase3 7" xfId="580" xr:uid="{6E4E4C03-8A08-4E26-AAC3-706F4DA212F6}"/>
    <cellStyle name="20% - Ênfase3 7 2" xfId="581" xr:uid="{A8AC9F8C-D466-4F4C-A01F-B4AF81792AC1}"/>
    <cellStyle name="20% - Ênfase3 7 2 2" xfId="582" xr:uid="{31CD9261-092C-42F2-9E7A-05472CBEA4ED}"/>
    <cellStyle name="20% - Ênfase3 7 2 2 2" xfId="583" xr:uid="{4F72D82B-5F1C-4852-A5A4-6C34E858084D}"/>
    <cellStyle name="20% - Ênfase3 7 2 2 3" xfId="584" xr:uid="{4523C554-8DE5-4FF2-BD59-B28BB744B2A1}"/>
    <cellStyle name="20% - Ênfase3 7 2 3" xfId="585" xr:uid="{905D0588-48CF-49D0-BD3E-3D111F19CAF5}"/>
    <cellStyle name="20% - Ênfase3 7 2 4" xfId="586" xr:uid="{3AAE457E-3BCB-4CC9-96C4-9509770C0B32}"/>
    <cellStyle name="20% - Ênfase3 7 2 4 2" xfId="587" xr:uid="{0284BB42-570E-4C6E-BBA1-D75233CCE42B}"/>
    <cellStyle name="20% - Ênfase3 7 2 4 3" xfId="588" xr:uid="{7DB34F23-83B4-40A5-83AC-4081955EB01E}"/>
    <cellStyle name="20% - Ênfase3 7 2 5" xfId="589" xr:uid="{4B578C76-F6AE-45AC-9A07-1480DD2CE006}"/>
    <cellStyle name="20% - Ênfase3 7 2 6" xfId="590" xr:uid="{7045A592-AC86-4FB6-BD1E-D3229872B870}"/>
    <cellStyle name="20% - Ênfase3 7 2 7" xfId="591" xr:uid="{EE11DE35-C1B1-4996-9E90-64FFB3CC6840}"/>
    <cellStyle name="20% - Ênfase3 7 2_Orçamento" xfId="592" xr:uid="{8FB7EC5B-F1D7-48C4-A1C6-1E4FC8989249}"/>
    <cellStyle name="20% - Ênfase3 7 3" xfId="593" xr:uid="{3A4B9259-50F3-4A5A-A153-590A0B446BA8}"/>
    <cellStyle name="20% - Ênfase3 7 3 2" xfId="594" xr:uid="{EFEF702C-62F1-40B9-81C3-6F3ED7084E07}"/>
    <cellStyle name="20% - Ênfase3 7 3 2 2" xfId="595" xr:uid="{114D54B8-78BD-4291-9592-6DBD725AA006}"/>
    <cellStyle name="20% - Ênfase3 7 3 2 3" xfId="596" xr:uid="{DAD4D68D-1F47-464A-B9AE-628CD8A82247}"/>
    <cellStyle name="20% - Ênfase3 7 3 3" xfId="597" xr:uid="{B5C2582F-6EDA-41C4-B54C-10605CF787B7}"/>
    <cellStyle name="20% - Ênfase3 7 3 4" xfId="598" xr:uid="{FE705168-8EB0-4D60-AEBB-3C1B3458D279}"/>
    <cellStyle name="20% - Ênfase3 7 3 4 2" xfId="599" xr:uid="{F351AB73-47D1-45C5-9295-3DAF720059D2}"/>
    <cellStyle name="20% - Ênfase3 7 3 4 3" xfId="600" xr:uid="{4571BD15-A854-494E-B970-FB63BFFD3BFD}"/>
    <cellStyle name="20% - Ênfase3 7 3 5" xfId="601" xr:uid="{A8748A80-BBB6-4EAD-9D74-57943926224F}"/>
    <cellStyle name="20% - Ênfase3 7 3 6" xfId="602" xr:uid="{40E660EB-B62A-4F4F-948C-4B23B573190E}"/>
    <cellStyle name="20% - Ênfase3 7 3 7" xfId="603" xr:uid="{8AAC8581-64F7-448B-97D3-2CCA2CD114F8}"/>
    <cellStyle name="20% - Ênfase3 7 3_Orçamento" xfId="604" xr:uid="{B9E49A6A-6C5D-48B9-824E-BED705235E71}"/>
    <cellStyle name="20% - Ênfase3 7 4" xfId="605" xr:uid="{4B356A62-54A4-4900-A17A-16766970F33A}"/>
    <cellStyle name="20% - Ênfase3 7 4 2" xfId="606" xr:uid="{2D288D7D-6A28-4E4C-B03F-FDB1A6194662}"/>
    <cellStyle name="20% - Ênfase3 7 4 3" xfId="607" xr:uid="{CE82660B-19BC-4E7A-B3D6-7B405549CBA5}"/>
    <cellStyle name="20% - Ênfase3 7 5" xfId="608" xr:uid="{EC236452-8C80-49D7-8031-94D5565E8F24}"/>
    <cellStyle name="20% - Ênfase3 7 6" xfId="609" xr:uid="{862D20D9-F487-463B-8A1A-641A74B03346}"/>
    <cellStyle name="20% - Ênfase3 7 6 2" xfId="610" xr:uid="{06F03120-6A53-410E-846B-11AD67E0739F}"/>
    <cellStyle name="20% - Ênfase3 7 6 3" xfId="611" xr:uid="{C4AC5CB6-0397-40DF-9BC8-7383FBF20462}"/>
    <cellStyle name="20% - Ênfase3 7 7" xfId="612" xr:uid="{33C6D22A-65C2-4BE1-8ED8-6953C10089A0}"/>
    <cellStyle name="20% - Ênfase3 7 8" xfId="613" xr:uid="{20493B01-44EE-4728-AC78-A7D8BBFE81B6}"/>
    <cellStyle name="20% - Ênfase3 7 9" xfId="614" xr:uid="{2CBC0ACF-56A0-4E17-93E1-DC12DCC43E6F}"/>
    <cellStyle name="20% - Ênfase3 7_Orçamento" xfId="615" xr:uid="{E2A734AE-0F49-4C68-B6FD-9DAF0013D7C6}"/>
    <cellStyle name="20% - Ênfase3 8" xfId="616" xr:uid="{986B2223-95EE-4321-A2F5-02912E5E178B}"/>
    <cellStyle name="20% - Ênfase3 8 2" xfId="617" xr:uid="{29AAB589-86E8-47D5-BA81-E55D001D02A0}"/>
    <cellStyle name="20% - Ênfase3 8 2 2" xfId="618" xr:uid="{A2CC04EF-EE10-4C7C-B651-6B87D6885573}"/>
    <cellStyle name="20% - Ênfase3 8 2 3" xfId="619" xr:uid="{9130393D-C0CF-402D-8AFF-83DB801DEAE1}"/>
    <cellStyle name="20% - Ênfase3 8 3" xfId="620" xr:uid="{53101AAF-9D03-44A7-9966-8619C116BA87}"/>
    <cellStyle name="20% - Ênfase3 8 4" xfId="621" xr:uid="{CEFA4A72-4EA2-440F-84FC-21334C745724}"/>
    <cellStyle name="20% - Ênfase3 8 4 2" xfId="622" xr:uid="{7D1422E3-1957-4B11-8DE4-59B6CA03DD48}"/>
    <cellStyle name="20% - Ênfase3 8 4 3" xfId="623" xr:uid="{F1E5AD9D-25EA-4AD7-A090-BE29A5D839E4}"/>
    <cellStyle name="20% - Ênfase3 8 5" xfId="624" xr:uid="{2B3EAE79-7F23-40F6-8B0E-D45FD06F3195}"/>
    <cellStyle name="20% - Ênfase3 8 6" xfId="625" xr:uid="{A5B6F4BF-2A41-4408-8EE3-52F82C91D0A3}"/>
    <cellStyle name="20% - Ênfase3 8 7" xfId="626" xr:uid="{F67F5F66-F731-45D9-AF81-61CCED6559FE}"/>
    <cellStyle name="20% - Ênfase3 8_Orçamento" xfId="627" xr:uid="{B39A3B87-0C40-445C-B378-402A3DFC322C}"/>
    <cellStyle name="20% - Ênfase4 2" xfId="628" xr:uid="{D06617DD-0C1D-488D-BD37-B8329A2CFF0D}"/>
    <cellStyle name="20% - Ênfase4 2 2" xfId="629" xr:uid="{A8A7D924-85A4-42E9-84B4-6B94EEA964B6}"/>
    <cellStyle name="20% - Ênfase4 2 2 2" xfId="630" xr:uid="{9119AC43-A565-43DE-932D-95ACA40ED9C5}"/>
    <cellStyle name="20% - Ênfase4 2 2 2 2" xfId="631" xr:uid="{029A0DAD-DEF6-474B-8A3F-C9D856AFFF39}"/>
    <cellStyle name="20% - Ênfase4 2 2 2 3" xfId="632" xr:uid="{C9BBF941-F435-4708-86FB-34695277497D}"/>
    <cellStyle name="20% - Ênfase4 2 2 3" xfId="633" xr:uid="{640FDB2E-C425-4289-AE6B-725BF922AEB9}"/>
    <cellStyle name="20% - Ênfase4 2 2 4" xfId="634" xr:uid="{9991E6F6-99E8-4CB8-B1D1-794A042DAC82}"/>
    <cellStyle name="20% - Ênfase4 2 2 4 2" xfId="635" xr:uid="{726976D6-3B7C-4CBA-91F7-3B0EB4433BC2}"/>
    <cellStyle name="20% - Ênfase4 2 2 4 3" xfId="636" xr:uid="{6EA2B9F7-A7DF-4945-8447-40AA37A4546D}"/>
    <cellStyle name="20% - Ênfase4 2 2 5" xfId="637" xr:uid="{978300C5-1A78-497C-B97F-B3F7AB5AA505}"/>
    <cellStyle name="20% - Ênfase4 2 2 6" xfId="638" xr:uid="{5DEA886B-6DFA-4350-8FC2-214BED68B7F2}"/>
    <cellStyle name="20% - Ênfase4 2 2 7" xfId="639" xr:uid="{C2D1FF0C-CC8F-484B-A96E-36C743AB0404}"/>
    <cellStyle name="20% - Ênfase4 2 2_Orçamento" xfId="640" xr:uid="{0CE00FDC-C4E8-40DF-A7DA-6FDBCC8DC4F9}"/>
    <cellStyle name="20% - Ênfase4 2 3" xfId="641" xr:uid="{442776EA-FFE3-4684-A353-200DFD8E5476}"/>
    <cellStyle name="20% - Ênfase4 2 3 2" xfId="642" xr:uid="{CF7840A2-A705-43F1-A96B-34D5931D4F94}"/>
    <cellStyle name="20% - Ênfase4 2 3 2 2" xfId="643" xr:uid="{8983C2F5-985F-44BB-AFBC-4550B8F9C992}"/>
    <cellStyle name="20% - Ênfase4 2 3 2 3" xfId="644" xr:uid="{FB1F02BD-8904-45F7-8306-5557A159FB6A}"/>
    <cellStyle name="20% - Ênfase4 2 3 3" xfId="645" xr:uid="{0255C72B-AA69-4C2B-A470-D7D87F51B16E}"/>
    <cellStyle name="20% - Ênfase4 2 3 4" xfId="646" xr:uid="{67AE2D9D-2F9B-4366-AB0D-530EBCAD8204}"/>
    <cellStyle name="20% - Ênfase4 2 3 4 2" xfId="647" xr:uid="{2EA3DE71-15EE-483B-955E-A094A1000787}"/>
    <cellStyle name="20% - Ênfase4 2 3 4 3" xfId="648" xr:uid="{6F2072EC-500F-4098-84EA-265161E9FF52}"/>
    <cellStyle name="20% - Ênfase4 2 3 5" xfId="649" xr:uid="{50123F7F-72C4-42BD-B948-9AF2AC2DD1AA}"/>
    <cellStyle name="20% - Ênfase4 2 3 6" xfId="650" xr:uid="{3F0AD546-70AE-40C9-8644-7AD5470DD135}"/>
    <cellStyle name="20% - Ênfase4 2 3 7" xfId="651" xr:uid="{091EB286-245F-4393-A3E7-44AC39A31FEE}"/>
    <cellStyle name="20% - Ênfase4 2 3_Orçamento" xfId="652" xr:uid="{290FA7CA-B2A1-47E3-9501-169F1C29179A}"/>
    <cellStyle name="20% - Ênfase4 2 4" xfId="653" xr:uid="{AA9F9F83-4DCE-460F-BEFA-696356999355}"/>
    <cellStyle name="20% - Ênfase4 2 4 2" xfId="654" xr:uid="{E9D3724D-6FAB-4D51-9A35-8574AEBE264E}"/>
    <cellStyle name="20% - Ênfase4 2 4 3" xfId="655" xr:uid="{D82244BC-3D4C-4F67-A359-4CB368141FF0}"/>
    <cellStyle name="20% - Ênfase4 2 5" xfId="656" xr:uid="{D65BDA9D-709E-4636-A912-FD9218907BFD}"/>
    <cellStyle name="20% - Ênfase4 2 6" xfId="657" xr:uid="{355342ED-AEDC-433D-8C64-93F30B8AAD0C}"/>
    <cellStyle name="20% - Ênfase4 2 6 2" xfId="658" xr:uid="{581AF10A-1031-490C-979C-7573305A2ECE}"/>
    <cellStyle name="20% - Ênfase4 2 6 3" xfId="659" xr:uid="{143DA318-EBD4-4664-9563-9A0901554D08}"/>
    <cellStyle name="20% - Ênfase4 2 7" xfId="660" xr:uid="{E381ACE8-55CD-4696-9B68-18922F533604}"/>
    <cellStyle name="20% - Ênfase4 2 8" xfId="661" xr:uid="{EA0C0E66-6043-45D7-A5C6-1B3FEC4DBD3D}"/>
    <cellStyle name="20% - Ênfase4 2 9" xfId="662" xr:uid="{CDEBCE30-F526-4970-A7D2-41B3F8A7A963}"/>
    <cellStyle name="20% - Ênfase4 2_Orçamento" xfId="663" xr:uid="{051DA263-D784-4ECC-8D4D-AC17EB79FEEA}"/>
    <cellStyle name="20% - Ênfase4 3" xfId="664" xr:uid="{C88A02CC-4459-4922-A736-F4E98525658F}"/>
    <cellStyle name="20% - Ênfase4 3 2" xfId="665" xr:uid="{60E464B9-B1F6-482A-A2F8-60F803D4174C}"/>
    <cellStyle name="20% - Ênfase4 3 2 2" xfId="666" xr:uid="{5E7DFEF1-DB72-481D-AE23-C78D330C697B}"/>
    <cellStyle name="20% - Ênfase4 3 2 2 2" xfId="667" xr:uid="{6B2A6545-3602-4D32-87EB-61A17AC4FB97}"/>
    <cellStyle name="20% - Ênfase4 3 2 2 3" xfId="668" xr:uid="{C02CC02A-8F7F-45A9-9D4C-A4D6FB0EB047}"/>
    <cellStyle name="20% - Ênfase4 3 2 3" xfId="669" xr:uid="{F0E20871-60CA-41E7-A2BB-53DA48943F5F}"/>
    <cellStyle name="20% - Ênfase4 3 2 4" xfId="670" xr:uid="{37B01F1F-3405-4ABD-AF9C-C488D98724CB}"/>
    <cellStyle name="20% - Ênfase4 3 2 4 2" xfId="671" xr:uid="{8D2A8677-F93A-40B2-B99E-7F9830FF61F7}"/>
    <cellStyle name="20% - Ênfase4 3 2 4 3" xfId="672" xr:uid="{2CCE176C-5AC2-4C97-A999-3172220D0F43}"/>
    <cellStyle name="20% - Ênfase4 3 2 5" xfId="673" xr:uid="{D5876C92-C162-46B9-91E0-F54B283DA8CE}"/>
    <cellStyle name="20% - Ênfase4 3 2 6" xfId="674" xr:uid="{1F526F69-4E95-4E8A-BC81-9501AC39AECF}"/>
    <cellStyle name="20% - Ênfase4 3 2 7" xfId="675" xr:uid="{4F9CAE96-4260-4836-8057-0F6C5FAF82A9}"/>
    <cellStyle name="20% - Ênfase4 3 2_Orçamento" xfId="676" xr:uid="{0A6FA5CD-795D-4934-B458-03F92B06BD8E}"/>
    <cellStyle name="20% - Ênfase4 3 3" xfId="677" xr:uid="{AD53985B-19E7-4A0A-8F74-ECC5A1076530}"/>
    <cellStyle name="20% - Ênfase4 3 3 2" xfId="678" xr:uid="{B898351E-CF74-4A9A-BFF7-1B335A020469}"/>
    <cellStyle name="20% - Ênfase4 3 3 2 2" xfId="679" xr:uid="{B3EF6E55-B00D-4FEB-96CE-400B6874DDA4}"/>
    <cellStyle name="20% - Ênfase4 3 3 2 3" xfId="680" xr:uid="{DBA46E91-4ECB-432C-8897-5B45B6664A27}"/>
    <cellStyle name="20% - Ênfase4 3 3 3" xfId="681" xr:uid="{B39ADD0C-15B8-4C26-8CFC-68DA21E11563}"/>
    <cellStyle name="20% - Ênfase4 3 3 4" xfId="682" xr:uid="{69C43798-D27C-45BE-90D5-74A9F37C82FE}"/>
    <cellStyle name="20% - Ênfase4 3 3 4 2" xfId="683" xr:uid="{865D4D48-17A3-4394-B3AB-C54772088565}"/>
    <cellStyle name="20% - Ênfase4 3 3 4 3" xfId="684" xr:uid="{97A42581-0BB7-427B-8150-B6729F6CFE2B}"/>
    <cellStyle name="20% - Ênfase4 3 3 5" xfId="685" xr:uid="{CA7748A2-EB66-4ED6-9333-53914C2C27C9}"/>
    <cellStyle name="20% - Ênfase4 3 3 6" xfId="686" xr:uid="{7F162904-6222-4938-9F5F-F785B1A125D9}"/>
    <cellStyle name="20% - Ênfase4 3 3 7" xfId="687" xr:uid="{B29B1FC5-6614-4A01-9238-1A77A407926D}"/>
    <cellStyle name="20% - Ênfase4 3 3_Orçamento" xfId="688" xr:uid="{C9E1E0E6-8627-403E-8AFD-5233705E775E}"/>
    <cellStyle name="20% - Ênfase4 3 4" xfId="689" xr:uid="{4653417E-34B8-4623-B740-8188398687EE}"/>
    <cellStyle name="20% - Ênfase4 3 4 2" xfId="690" xr:uid="{D3F192E0-DE22-4EB4-A6F3-C3CB46233146}"/>
    <cellStyle name="20% - Ênfase4 3 4 3" xfId="691" xr:uid="{6BC6C59F-3BF8-4EED-91F4-3CE83440277E}"/>
    <cellStyle name="20% - Ênfase4 3 5" xfId="692" xr:uid="{796BF594-A8AE-4E8B-89CF-234BD7D17AB4}"/>
    <cellStyle name="20% - Ênfase4 3 6" xfId="693" xr:uid="{0FA69475-3747-4F64-B3C3-1F30AA1F38FA}"/>
    <cellStyle name="20% - Ênfase4 3 6 2" xfId="694" xr:uid="{6329CF98-DC49-41D8-AAEA-7294A2F51192}"/>
    <cellStyle name="20% - Ênfase4 3 6 3" xfId="695" xr:uid="{9ADF0638-1520-4F4F-A262-9B6AC66F6F12}"/>
    <cellStyle name="20% - Ênfase4 3 7" xfId="696" xr:uid="{EF41D4F6-1337-48AC-B700-31F6AB0061BA}"/>
    <cellStyle name="20% - Ênfase4 3 8" xfId="697" xr:uid="{BE02790C-ED26-42BF-A6C0-47180C3F2F2E}"/>
    <cellStyle name="20% - Ênfase4 3 9" xfId="698" xr:uid="{D44585C8-9FE6-4294-BB17-9249182E304F}"/>
    <cellStyle name="20% - Ênfase4 3_Orçamento" xfId="699" xr:uid="{7245EA40-E74C-4A06-96A9-350038708E65}"/>
    <cellStyle name="20% - Ênfase4 4" xfId="700" xr:uid="{2C4395C5-935A-48C4-88ED-975A33F2B1F8}"/>
    <cellStyle name="20% - Ênfase4 4 2" xfId="701" xr:uid="{0E221983-F3DD-42AB-8FB6-441828744208}"/>
    <cellStyle name="20% - Ênfase4 4 2 2" xfId="702" xr:uid="{98A22E97-C452-4F8A-9EB5-9BE32A6DD96E}"/>
    <cellStyle name="20% - Ênfase4 4 2 2 2" xfId="703" xr:uid="{26C7E491-E8A6-46E0-8A92-2CF77F6E5A60}"/>
    <cellStyle name="20% - Ênfase4 4 2 2 3" xfId="704" xr:uid="{CCC1CBFD-7AF0-4428-B197-CEF13F3C995C}"/>
    <cellStyle name="20% - Ênfase4 4 2 3" xfId="705" xr:uid="{C0485020-5362-4688-A385-2EDC3F189528}"/>
    <cellStyle name="20% - Ênfase4 4 2 4" xfId="706" xr:uid="{1048EBFD-7ADD-4E90-835F-8BE6AC1E62D4}"/>
    <cellStyle name="20% - Ênfase4 4 2 4 2" xfId="707" xr:uid="{E2E7B995-C000-45AD-9749-8FFF59DCCC96}"/>
    <cellStyle name="20% - Ênfase4 4 2 4 3" xfId="708" xr:uid="{06899AD9-4E39-4E64-8F6A-D37478B5CE6C}"/>
    <cellStyle name="20% - Ênfase4 4 2 5" xfId="709" xr:uid="{A483AA7B-D33F-492A-9A3A-81AFB5A50A00}"/>
    <cellStyle name="20% - Ênfase4 4 2 6" xfId="710" xr:uid="{54845066-D1B5-49C3-AA75-6B29DBC5F4CE}"/>
    <cellStyle name="20% - Ênfase4 4 2 7" xfId="711" xr:uid="{3A0511AE-8678-4DA7-AA55-8FD7611C7650}"/>
    <cellStyle name="20% - Ênfase4 4 2_Orçamento" xfId="712" xr:uid="{3DAC3F41-4953-47B5-AD1F-F0FC64BA6722}"/>
    <cellStyle name="20% - Ênfase4 4 3" xfId="713" xr:uid="{3ABAD9B1-97D3-4AA8-BBBC-EF3E33087617}"/>
    <cellStyle name="20% - Ênfase4 4 3 2" xfId="714" xr:uid="{D84C25F9-0CF2-42D4-AA68-4FED8A91B8B0}"/>
    <cellStyle name="20% - Ênfase4 4 3 2 2" xfId="715" xr:uid="{F4072021-FBFD-4B02-BD0C-0B82DAD444F1}"/>
    <cellStyle name="20% - Ênfase4 4 3 2 3" xfId="716" xr:uid="{F04565DD-A1E9-4090-87A8-8518C27EC9C4}"/>
    <cellStyle name="20% - Ênfase4 4 3 3" xfId="717" xr:uid="{2DF75861-5D29-4CA2-92B3-72823A22B450}"/>
    <cellStyle name="20% - Ênfase4 4 3 4" xfId="718" xr:uid="{2D8E2768-12EE-4A7C-BC5A-BBA5B6122DC2}"/>
    <cellStyle name="20% - Ênfase4 4 3 4 2" xfId="719" xr:uid="{7A303329-0CFC-405F-AFAB-01EE7CED6C4B}"/>
    <cellStyle name="20% - Ênfase4 4 3 4 3" xfId="720" xr:uid="{FBE9F180-7BFE-48ED-9D52-2B12F958F727}"/>
    <cellStyle name="20% - Ênfase4 4 3 5" xfId="721" xr:uid="{0B9DD053-B022-4C2F-8AA1-E4025AF9053E}"/>
    <cellStyle name="20% - Ênfase4 4 3 6" xfId="722" xr:uid="{BA90EA1F-9FF8-4BAE-AE41-4A5A5B6AB63B}"/>
    <cellStyle name="20% - Ênfase4 4 3 7" xfId="723" xr:uid="{AF4F36F2-F004-4001-8C67-9B6A9B6916E0}"/>
    <cellStyle name="20% - Ênfase4 4 3_Orçamento" xfId="724" xr:uid="{4B2032F9-537F-4857-9226-BA11F044C9B9}"/>
    <cellStyle name="20% - Ênfase4 4 4" xfId="725" xr:uid="{22DEA803-0DA5-4F80-9250-417428581429}"/>
    <cellStyle name="20% - Ênfase4 4 4 2" xfId="726" xr:uid="{69434923-A73A-463E-99AA-C4912101B862}"/>
    <cellStyle name="20% - Ênfase4 4 4 3" xfId="727" xr:uid="{4BE91FF8-8F95-4A92-BE92-4A763A471DEF}"/>
    <cellStyle name="20% - Ênfase4 4 5" xfId="728" xr:uid="{FFF36920-9819-4CBF-AC65-F9E293E03F3F}"/>
    <cellStyle name="20% - Ênfase4 4 6" xfId="729" xr:uid="{555B713E-04FC-458A-943E-F583B88ADCB3}"/>
    <cellStyle name="20% - Ênfase4 4 6 2" xfId="730" xr:uid="{745A5CBB-8524-49B9-B930-2777F71CAE42}"/>
    <cellStyle name="20% - Ênfase4 4 6 3" xfId="731" xr:uid="{16A5E1CD-F53A-4D3A-994C-C149E4413133}"/>
    <cellStyle name="20% - Ênfase4 4 7" xfId="732" xr:uid="{65AFB101-8935-4AEF-BEC2-75DD57CD4AD7}"/>
    <cellStyle name="20% - Ênfase4 4 8" xfId="733" xr:uid="{030299D8-4213-49D6-9955-9BF8FC855F78}"/>
    <cellStyle name="20% - Ênfase4 4 9" xfId="734" xr:uid="{43043842-BCE7-4C44-AFC2-1E0CE0AD4632}"/>
    <cellStyle name="20% - Ênfase4 4_Orçamento" xfId="735" xr:uid="{2976FB76-DF4E-4015-A525-2CEBC778E42C}"/>
    <cellStyle name="20% - Ênfase4 5" xfId="736" xr:uid="{0B8A20B7-78B1-437B-94BF-9E56F57F10A8}"/>
    <cellStyle name="20% - Ênfase4 5 2" xfId="737" xr:uid="{24F8AC92-13A8-4DBD-9841-E682F62602E2}"/>
    <cellStyle name="20% - Ênfase4 5 2 2" xfId="738" xr:uid="{3F25BD08-0E31-41BB-BCAE-61EC3114D811}"/>
    <cellStyle name="20% - Ênfase4 5 2 2 2" xfId="739" xr:uid="{A6CD4A0E-E62D-4955-86D8-9AD518AA9121}"/>
    <cellStyle name="20% - Ênfase4 5 2 2 3" xfId="740" xr:uid="{1B4DAB5F-6B71-4379-9A81-B291E8DDC11E}"/>
    <cellStyle name="20% - Ênfase4 5 2 3" xfId="741" xr:uid="{695438C9-2574-4022-AD6B-46E7C54516BD}"/>
    <cellStyle name="20% - Ênfase4 5 2 4" xfId="742" xr:uid="{7B9DBEC6-D431-44AD-AA66-B256EF098606}"/>
    <cellStyle name="20% - Ênfase4 5 2 4 2" xfId="743" xr:uid="{17C07AF4-B8AF-4426-A0B9-E7234A6543EA}"/>
    <cellStyle name="20% - Ênfase4 5 2 4 3" xfId="744" xr:uid="{2BA5390B-4DEF-476D-83D4-8031823A7FB4}"/>
    <cellStyle name="20% - Ênfase4 5 2 5" xfId="745" xr:uid="{94CA5861-E665-45E9-A44A-ECF557515614}"/>
    <cellStyle name="20% - Ênfase4 5 2 6" xfId="746" xr:uid="{6C14E9D5-0747-48DF-A1F7-DB727B45B9E3}"/>
    <cellStyle name="20% - Ênfase4 5 2 7" xfId="747" xr:uid="{3168CF18-A594-4B08-9213-70275A0955E1}"/>
    <cellStyle name="20% - Ênfase4 5 2_Orçamento" xfId="748" xr:uid="{5C8CC9FB-07CE-4FC4-8D4D-CE910674E814}"/>
    <cellStyle name="20% - Ênfase4 5 3" xfId="749" xr:uid="{BF5404AA-BAD2-4965-9EE6-ACBD53B6FF51}"/>
    <cellStyle name="20% - Ênfase4 5 3 2" xfId="750" xr:uid="{5AC85F12-4A47-402E-8333-A90D89D4CEDD}"/>
    <cellStyle name="20% - Ênfase4 5 3 2 2" xfId="751" xr:uid="{E8BDFF3D-58C8-4B5D-89C3-5E9511E070B0}"/>
    <cellStyle name="20% - Ênfase4 5 3 2 3" xfId="752" xr:uid="{30EB7A50-A5FE-4468-AB38-43A6A81C8D44}"/>
    <cellStyle name="20% - Ênfase4 5 3 3" xfId="753" xr:uid="{FD456972-C640-4680-AAB7-D4592375EE88}"/>
    <cellStyle name="20% - Ênfase4 5 3 4" xfId="754" xr:uid="{D5D20B76-8099-476C-8648-4351C3799A80}"/>
    <cellStyle name="20% - Ênfase4 5 3 4 2" xfId="755" xr:uid="{587CEAB3-EEAF-417E-AE66-6AF8265845F8}"/>
    <cellStyle name="20% - Ênfase4 5 3 4 3" xfId="756" xr:uid="{2C5B3653-935C-4F9C-94EA-29E00C0F49C8}"/>
    <cellStyle name="20% - Ênfase4 5 3 5" xfId="757" xr:uid="{C516E984-562A-4808-9D84-5C0F5CBEA526}"/>
    <cellStyle name="20% - Ênfase4 5 3 6" xfId="758" xr:uid="{3CE542C4-899B-4AC4-BD58-15EB473E3C32}"/>
    <cellStyle name="20% - Ênfase4 5 3 7" xfId="759" xr:uid="{60D65585-D7F7-4B9D-86D8-E3B278235174}"/>
    <cellStyle name="20% - Ênfase4 5 3_Orçamento" xfId="760" xr:uid="{0197F4FA-1009-4F9C-83D4-CFFDE7B77124}"/>
    <cellStyle name="20% - Ênfase4 5 4" xfId="761" xr:uid="{0F4B12E8-7584-49BA-960C-6C87C14614E1}"/>
    <cellStyle name="20% - Ênfase4 5 4 2" xfId="762" xr:uid="{967E836A-8A22-4410-B549-FF0CCDCB3A00}"/>
    <cellStyle name="20% - Ênfase4 5 4 3" xfId="763" xr:uid="{45B86A51-97A6-41AB-8661-F9723C8607D7}"/>
    <cellStyle name="20% - Ênfase4 5 5" xfId="764" xr:uid="{1A5A6111-53D5-4699-B233-94C17931DC4E}"/>
    <cellStyle name="20% - Ênfase4 5 6" xfId="765" xr:uid="{4F1CD4B7-12BA-4FAB-9834-D28B35386BC0}"/>
    <cellStyle name="20% - Ênfase4 5 6 2" xfId="766" xr:uid="{5438EE22-53C3-4609-B53B-94CBEB6BD752}"/>
    <cellStyle name="20% - Ênfase4 5 6 3" xfId="767" xr:uid="{571BA91A-68B7-4E9F-9EF8-BF286FFEB4F0}"/>
    <cellStyle name="20% - Ênfase4 5 7" xfId="768" xr:uid="{98B7CD2F-B16E-4454-A21B-8F86E422DF8C}"/>
    <cellStyle name="20% - Ênfase4 5 8" xfId="769" xr:uid="{5E5224A6-17FE-4721-8660-15043987EBA7}"/>
    <cellStyle name="20% - Ênfase4 5 9" xfId="770" xr:uid="{4000DB87-670A-4B6A-A251-9D0A0AC7610A}"/>
    <cellStyle name="20% - Ênfase4 5_Orçamento" xfId="771" xr:uid="{2BD04006-3E3B-4DEE-BB66-9FAC91377D3C}"/>
    <cellStyle name="20% - Ênfase4 6" xfId="772" xr:uid="{28EA640B-F35A-49FD-9DC1-FD9A01AE6389}"/>
    <cellStyle name="20% - Ênfase4 6 2" xfId="773" xr:uid="{42926D2B-B394-41BA-939C-34A85D377BC5}"/>
    <cellStyle name="20% - Ênfase4 6 2 2" xfId="774" xr:uid="{98EBABFF-CAFE-4D12-A56C-615509846599}"/>
    <cellStyle name="20% - Ênfase4 6 2 2 2" xfId="775" xr:uid="{381617C3-ECEC-4332-993C-4F4F7C36837C}"/>
    <cellStyle name="20% - Ênfase4 6 2 2 3" xfId="776" xr:uid="{D74FB616-4F2E-43BE-B140-5FE68BE0046A}"/>
    <cellStyle name="20% - Ênfase4 6 2 3" xfId="777" xr:uid="{DE599B0C-CDAA-450D-AD87-9D1DE7BE84B7}"/>
    <cellStyle name="20% - Ênfase4 6 2 4" xfId="778" xr:uid="{D11592CD-DCF6-461E-AC5E-0854F4EB4437}"/>
    <cellStyle name="20% - Ênfase4 6 2 4 2" xfId="779" xr:uid="{8550D45F-4414-4893-B5BC-2B0E8CD8AB48}"/>
    <cellStyle name="20% - Ênfase4 6 2 4 3" xfId="780" xr:uid="{2D988212-8FEF-4C98-BDFB-8FB4F7DE2528}"/>
    <cellStyle name="20% - Ênfase4 6 2 5" xfId="781" xr:uid="{DAC0C921-469D-40B7-9823-53B3BC6D4897}"/>
    <cellStyle name="20% - Ênfase4 6 2 6" xfId="782" xr:uid="{86225F22-0FE7-4ADC-99E4-758A54E6AD87}"/>
    <cellStyle name="20% - Ênfase4 6 2 7" xfId="783" xr:uid="{2513B2F6-FB93-4414-BA55-F925CEB4152F}"/>
    <cellStyle name="20% - Ênfase4 6 2_Orçamento" xfId="784" xr:uid="{7D7EA758-2388-48C0-AEF5-657C1307B1EE}"/>
    <cellStyle name="20% - Ênfase4 6 3" xfId="785" xr:uid="{7EE9CF48-B24D-4378-A372-71179885086E}"/>
    <cellStyle name="20% - Ênfase4 6 3 2" xfId="786" xr:uid="{AA4C514B-3374-4682-9316-ED16C5598243}"/>
    <cellStyle name="20% - Ênfase4 6 3 2 2" xfId="787" xr:uid="{E6E04B33-80C4-4DB7-ABED-17FA909CBD95}"/>
    <cellStyle name="20% - Ênfase4 6 3 2 3" xfId="788" xr:uid="{D4EF42CB-E0F7-4ABD-9E2A-5A0EA001F743}"/>
    <cellStyle name="20% - Ênfase4 6 3 3" xfId="789" xr:uid="{0E5D7795-4CA1-4A3A-8BAD-4EDB9A39C207}"/>
    <cellStyle name="20% - Ênfase4 6 3 4" xfId="790" xr:uid="{A870B1A8-6F54-423F-B807-F515153F3C2C}"/>
    <cellStyle name="20% - Ênfase4 6 3 4 2" xfId="791" xr:uid="{18BFAFE2-D192-43B1-BDEA-46F67C8C7432}"/>
    <cellStyle name="20% - Ênfase4 6 3 4 3" xfId="792" xr:uid="{43EB54E4-B798-48E4-BC3B-29ECDBE80800}"/>
    <cellStyle name="20% - Ênfase4 6 3 5" xfId="793" xr:uid="{01887BD5-C9C2-401B-9BAE-49AA5DE82958}"/>
    <cellStyle name="20% - Ênfase4 6 3 6" xfId="794" xr:uid="{2B95E1EF-E6B2-40B2-9473-1CDB7825184E}"/>
    <cellStyle name="20% - Ênfase4 6 3 7" xfId="795" xr:uid="{A0B49BBA-7B7F-412B-B0D4-FBC4A703407D}"/>
    <cellStyle name="20% - Ênfase4 6 3_Orçamento" xfId="796" xr:uid="{0891E025-9FB3-44A4-A8CD-BFE9C55D910C}"/>
    <cellStyle name="20% - Ênfase4 6 4" xfId="797" xr:uid="{9D82CCD5-07B1-4735-A98D-F3A62464BFFC}"/>
    <cellStyle name="20% - Ênfase4 6 4 2" xfId="798" xr:uid="{039C903A-DE98-47F7-A9C1-9B1741C706B6}"/>
    <cellStyle name="20% - Ênfase4 6 4 3" xfId="799" xr:uid="{1BD1C144-78A8-4EE5-BC2D-67381F851D78}"/>
    <cellStyle name="20% - Ênfase4 6 5" xfId="800" xr:uid="{BB90A0C3-61FE-4190-8045-6937B87BC93A}"/>
    <cellStyle name="20% - Ênfase4 6 6" xfId="801" xr:uid="{12A3E074-8EC2-4788-8197-73FEF9B12225}"/>
    <cellStyle name="20% - Ênfase4 6 6 2" xfId="802" xr:uid="{E10960CD-C023-40C0-8CAD-A39CA2388565}"/>
    <cellStyle name="20% - Ênfase4 6 6 3" xfId="803" xr:uid="{72223C3A-0A76-4DD4-AA65-1F801AE8F414}"/>
    <cellStyle name="20% - Ênfase4 6 7" xfId="804" xr:uid="{AE2443A9-E06C-4DA1-94B4-66E68E80E448}"/>
    <cellStyle name="20% - Ênfase4 6 8" xfId="805" xr:uid="{2FCB35E2-30DB-4AB7-93ED-E69FA82C985A}"/>
    <cellStyle name="20% - Ênfase4 6 9" xfId="806" xr:uid="{1ADF7089-3050-4681-90F5-4F0F28346C97}"/>
    <cellStyle name="20% - Ênfase4 6_Orçamento" xfId="807" xr:uid="{49AFA4D4-E6FD-40E8-8BA0-9F2D06E260AC}"/>
    <cellStyle name="20% - Ênfase4 7" xfId="808" xr:uid="{128A5B52-068F-4365-8C0D-CD1BB72D3C41}"/>
    <cellStyle name="20% - Ênfase4 7 2" xfId="809" xr:uid="{DDEFBE30-C3D3-460E-88FF-B327AE714D5E}"/>
    <cellStyle name="20% - Ênfase4 7 2 2" xfId="810" xr:uid="{5DDBDB1F-6B26-4A7B-8684-BC80BC2B95D9}"/>
    <cellStyle name="20% - Ênfase4 7 2 2 2" xfId="811" xr:uid="{6C54028B-4D21-4145-8C07-6BC2A3E9AE42}"/>
    <cellStyle name="20% - Ênfase4 7 2 2 3" xfId="812" xr:uid="{6F7D9E1A-3CEE-4B9E-8D0A-B1839B0CDCB2}"/>
    <cellStyle name="20% - Ênfase4 7 2 3" xfId="813" xr:uid="{603D7EF7-5224-4E1B-8F75-AC992212D40B}"/>
    <cellStyle name="20% - Ênfase4 7 2 4" xfId="814" xr:uid="{64542BC5-D5EC-44AE-8B7D-8F7DE7B8A2D1}"/>
    <cellStyle name="20% - Ênfase4 7 2 4 2" xfId="815" xr:uid="{EB9B26B1-3DBF-46F9-A62E-43CC08348B6E}"/>
    <cellStyle name="20% - Ênfase4 7 2 4 3" xfId="816" xr:uid="{129A2EA3-2199-495B-8CB6-5B0C8B062FD4}"/>
    <cellStyle name="20% - Ênfase4 7 2 5" xfId="817" xr:uid="{9EFF446A-E697-4C23-A961-4C4C98F7FB61}"/>
    <cellStyle name="20% - Ênfase4 7 2 6" xfId="818" xr:uid="{76FF96E8-E0F9-49C7-9521-11D15A0C6239}"/>
    <cellStyle name="20% - Ênfase4 7 2 7" xfId="819" xr:uid="{9E4C3EB0-6808-41D8-9E3A-51BE50110275}"/>
    <cellStyle name="20% - Ênfase4 7 2_Orçamento" xfId="820" xr:uid="{76B40CC4-6986-4379-90E6-CB1D4E0EFA38}"/>
    <cellStyle name="20% - Ênfase4 7 3" xfId="821" xr:uid="{E8122796-2AA2-4E32-971F-55BB78722346}"/>
    <cellStyle name="20% - Ênfase4 7 3 2" xfId="822" xr:uid="{9C3E341E-19E9-495D-BC14-7C8D848DAACB}"/>
    <cellStyle name="20% - Ênfase4 7 3 2 2" xfId="823" xr:uid="{F983766B-4FD8-422C-942E-4C9CE6E021EE}"/>
    <cellStyle name="20% - Ênfase4 7 3 2 3" xfId="824" xr:uid="{EB8A5FC2-7EB2-4AAF-AF31-61AD963A09E9}"/>
    <cellStyle name="20% - Ênfase4 7 3 3" xfId="825" xr:uid="{69E4A51C-4AE5-499F-979A-51F33A1A1176}"/>
    <cellStyle name="20% - Ênfase4 7 3 4" xfId="826" xr:uid="{7BEA4F40-F071-40DB-8CFA-1BA56FF52748}"/>
    <cellStyle name="20% - Ênfase4 7 3 4 2" xfId="827" xr:uid="{42CC83A0-9057-4466-A74D-985AC9AA435D}"/>
    <cellStyle name="20% - Ênfase4 7 3 4 3" xfId="828" xr:uid="{371CFEEA-6559-44E7-A41D-34B479DE11E8}"/>
    <cellStyle name="20% - Ênfase4 7 3 5" xfId="829" xr:uid="{CA8817AF-48AB-47BC-92F5-EEF6A91D2A0C}"/>
    <cellStyle name="20% - Ênfase4 7 3 6" xfId="830" xr:uid="{377F7831-189F-4C11-B5B7-574DA9E05A5C}"/>
    <cellStyle name="20% - Ênfase4 7 3 7" xfId="831" xr:uid="{0E0D010D-775F-4BDA-BBB3-9734C73A6123}"/>
    <cellStyle name="20% - Ênfase4 7 3_Orçamento" xfId="832" xr:uid="{E85E3519-A03E-4BC0-8A10-C7E5566ACFB5}"/>
    <cellStyle name="20% - Ênfase4 7 4" xfId="833" xr:uid="{DEFA7CE4-9FA9-486E-A15A-B785DCD6A9B9}"/>
    <cellStyle name="20% - Ênfase4 7 4 2" xfId="834" xr:uid="{82066607-7AC6-4D7E-ACC7-380479778B81}"/>
    <cellStyle name="20% - Ênfase4 7 4 3" xfId="835" xr:uid="{9C58D37D-A15A-489A-A8FF-3B2A0E4EE0E1}"/>
    <cellStyle name="20% - Ênfase4 7 5" xfId="836" xr:uid="{F6910CA7-181A-4918-A113-AE31EF59EEDF}"/>
    <cellStyle name="20% - Ênfase4 7 6" xfId="837" xr:uid="{1ABAE95C-D746-4150-BAF1-26E07C1A5ACB}"/>
    <cellStyle name="20% - Ênfase4 7 6 2" xfId="838" xr:uid="{82D628B7-A23A-42C0-AB3F-52D4689AE4E5}"/>
    <cellStyle name="20% - Ênfase4 7 6 3" xfId="839" xr:uid="{038EF1E3-DCDB-48B0-AE7D-2B4EDFE5115C}"/>
    <cellStyle name="20% - Ênfase4 7 7" xfId="840" xr:uid="{018C5164-AA93-4DC9-835D-68E984D5F28C}"/>
    <cellStyle name="20% - Ênfase4 7 8" xfId="841" xr:uid="{6CDD2652-01A0-4211-BC80-1BDB33098759}"/>
    <cellStyle name="20% - Ênfase4 7 9" xfId="842" xr:uid="{E1FAC1FA-51FD-4C20-96D4-BED1D339A83F}"/>
    <cellStyle name="20% - Ênfase4 7_Orçamento" xfId="843" xr:uid="{26DEA4A7-4D79-4EE8-9B10-D3E17C0D9505}"/>
    <cellStyle name="20% - Ênfase4 8" xfId="844" xr:uid="{815389FC-FA9E-4441-8866-89A54A05A3AA}"/>
    <cellStyle name="20% - Ênfase4 8 2" xfId="845" xr:uid="{E6436607-A017-4C75-836C-D18AB5A707CB}"/>
    <cellStyle name="20% - Ênfase4 8 2 2" xfId="846" xr:uid="{1C06E8AE-DF56-4B62-B5AA-EA49897A8012}"/>
    <cellStyle name="20% - Ênfase4 8 2 3" xfId="847" xr:uid="{BE39B07E-9B10-4505-A293-A3A188AA8B62}"/>
    <cellStyle name="20% - Ênfase4 8 3" xfId="848" xr:uid="{193172FC-0ABF-4162-B40F-527EA82E3FA3}"/>
    <cellStyle name="20% - Ênfase4 8 4" xfId="849" xr:uid="{4642BB95-1040-4FCA-9D85-4F584BC3D4EC}"/>
    <cellStyle name="20% - Ênfase4 8 4 2" xfId="850" xr:uid="{56516DD8-E10D-4782-96C3-81798233E953}"/>
    <cellStyle name="20% - Ênfase4 8 4 3" xfId="851" xr:uid="{DADF3864-B891-40F5-AE2B-17102C7C0DD6}"/>
    <cellStyle name="20% - Ênfase4 8 5" xfId="852" xr:uid="{6B6DA20D-BC28-4AD9-910C-4FDDBC6EDB3D}"/>
    <cellStyle name="20% - Ênfase4 8 6" xfId="853" xr:uid="{2B203216-7AEC-4E62-9D9D-C391836D6EEE}"/>
    <cellStyle name="20% - Ênfase4 8 7" xfId="854" xr:uid="{94A146CD-5E99-47C7-8CD4-9BC37EE23DC7}"/>
    <cellStyle name="20% - Ênfase4 8_Orçamento" xfId="855" xr:uid="{5370C95F-E065-4E1B-AE8A-2A3B9B9D4755}"/>
    <cellStyle name="20% - Ênfase5 2" xfId="856" xr:uid="{020039EC-377A-47E0-BC71-90C1CF2EE8A1}"/>
    <cellStyle name="20% - Ênfase5 2 2" xfId="857" xr:uid="{0AB01642-70D6-4094-9A01-D065FF8B37C3}"/>
    <cellStyle name="20% - Ênfase5 2 2 2" xfId="858" xr:uid="{3E7170A6-D016-49EF-9E75-E15D42BDB176}"/>
    <cellStyle name="20% - Ênfase5 2 2 2 2" xfId="859" xr:uid="{50077EE9-AE56-4D8D-8CDC-7D3AC2093942}"/>
    <cellStyle name="20% - Ênfase5 2 2 2 3" xfId="860" xr:uid="{1B16F769-FD1E-4366-9092-0233A8CE74D8}"/>
    <cellStyle name="20% - Ênfase5 2 2 3" xfId="861" xr:uid="{C752AA99-B9CB-4E01-8E54-CEEE78FD1809}"/>
    <cellStyle name="20% - Ênfase5 2 2 4" xfId="862" xr:uid="{FE136C97-8B91-4689-898E-E4A06996512E}"/>
    <cellStyle name="20% - Ênfase5 2 2 5" xfId="863" xr:uid="{D76673E0-60C5-4D0D-80D5-BC5124686506}"/>
    <cellStyle name="20% - Ênfase5 2 2 6" xfId="864" xr:uid="{FA206084-C401-4F44-A366-6A9D4E84B20E}"/>
    <cellStyle name="20% - Ênfase5 2 2 7" xfId="865" xr:uid="{EA4329CF-0736-4810-8A55-9AA89FB4628F}"/>
    <cellStyle name="20% - Ênfase5 2 3" xfId="866" xr:uid="{087580DA-B15F-4D89-B1C1-CD8261920E10}"/>
    <cellStyle name="20% - Ênfase5 2 3 2" xfId="867" xr:uid="{8887961B-89A6-428D-B59F-5F32442085AA}"/>
    <cellStyle name="20% - Ênfase5 2 3 2 2" xfId="868" xr:uid="{98EFC5D7-31F7-4696-90CB-1E525BD7CA5C}"/>
    <cellStyle name="20% - Ênfase5 2 3 2 3" xfId="869" xr:uid="{992C3F56-CBE4-4831-93BD-278967DB3EF3}"/>
    <cellStyle name="20% - Ênfase5 2 3 3" xfId="870" xr:uid="{ADB78AAF-45E1-41E2-94BE-3FE0965FA7A7}"/>
    <cellStyle name="20% - Ênfase5 2 3 4" xfId="871" xr:uid="{ED631530-655A-4202-8C11-D88E236EBB3E}"/>
    <cellStyle name="20% - Ênfase5 2 3 5" xfId="872" xr:uid="{D7A657A7-339F-46A5-BD05-2E502913C256}"/>
    <cellStyle name="20% - Ênfase5 2 3 6" xfId="873" xr:uid="{4EA5D6D0-26A2-49A9-9FF8-79E0A341516D}"/>
    <cellStyle name="20% - Ênfase5 2 3 7" xfId="874" xr:uid="{26254AEB-BACB-469D-98C1-A7F461914ADA}"/>
    <cellStyle name="20% - Ênfase5 2 4" xfId="875" xr:uid="{5CBE1A93-7CF9-4B27-BCFE-96471D2C40A0}"/>
    <cellStyle name="20% - Ênfase5 2 4 2" xfId="876" xr:uid="{B588C908-1AED-48B8-8475-E1D149A1A4E4}"/>
    <cellStyle name="20% - Ênfase5 2 4 3" xfId="877" xr:uid="{4748E7FA-FE70-4B09-A86A-A8A55B3B0B17}"/>
    <cellStyle name="20% - Ênfase5 2 5" xfId="878" xr:uid="{8CC3AEBB-EF6B-4D52-9D02-D4D64D745C53}"/>
    <cellStyle name="20% - Ênfase5 2 6" xfId="879" xr:uid="{8E07A17C-B54F-4551-986F-56EE498446F5}"/>
    <cellStyle name="20% - Ênfase5 2 7" xfId="880" xr:uid="{5335D0C6-807C-4CB5-A6C4-ECDC26547EE3}"/>
    <cellStyle name="20% - Ênfase5 2 8" xfId="881" xr:uid="{FAB70950-F9DA-458F-8396-DAD0BC11FF4E}"/>
    <cellStyle name="20% - Ênfase5 2 9" xfId="882" xr:uid="{F0167705-D545-44F7-8434-6B2672C13C6C}"/>
    <cellStyle name="20% - Ênfase5 3" xfId="883" xr:uid="{CC400262-BD02-442E-B420-3774B5ECEC95}"/>
    <cellStyle name="20% - Ênfase5 3 2" xfId="884" xr:uid="{5325D680-87FD-45EA-9652-336498481987}"/>
    <cellStyle name="20% - Ênfase5 3 2 2" xfId="885" xr:uid="{10218FA9-9109-4BF6-AF9D-64D7EE28D098}"/>
    <cellStyle name="20% - Ênfase5 3 2 2 2" xfId="886" xr:uid="{9A9FA46C-8271-4281-A060-BB72179426AD}"/>
    <cellStyle name="20% - Ênfase5 3 2 2 3" xfId="887" xr:uid="{5FA00EA6-B363-4209-B389-7916F047CE12}"/>
    <cellStyle name="20% - Ênfase5 3 2 3" xfId="888" xr:uid="{CFDED912-8DD7-42AD-906E-FE9F6A02AF16}"/>
    <cellStyle name="20% - Ênfase5 3 2 4" xfId="889" xr:uid="{A11F0C8C-B1EC-40F3-B45C-84D30AEBA17F}"/>
    <cellStyle name="20% - Ênfase5 3 2 5" xfId="890" xr:uid="{7C0E91F5-832F-4B76-8A12-EDFE414C326D}"/>
    <cellStyle name="20% - Ênfase5 3 2 6" xfId="891" xr:uid="{321FD374-FB65-402B-9B6C-C6948A284DBE}"/>
    <cellStyle name="20% - Ênfase5 3 2 7" xfId="892" xr:uid="{B3F9C5F3-0545-4B54-B445-1D855CB069ED}"/>
    <cellStyle name="20% - Ênfase5 3 3" xfId="893" xr:uid="{E30122F9-B2A8-4C84-BA51-AC3644347140}"/>
    <cellStyle name="20% - Ênfase5 3 3 2" xfId="894" xr:uid="{397C8FB5-1B5F-4DFF-9035-CEAD9DAE2E4D}"/>
    <cellStyle name="20% - Ênfase5 3 3 2 2" xfId="895" xr:uid="{59A0EC8B-DBCF-46C8-B340-75516BD51CD8}"/>
    <cellStyle name="20% - Ênfase5 3 3 2 3" xfId="896" xr:uid="{F36C94C3-F872-479A-94FA-2B06BA107DBE}"/>
    <cellStyle name="20% - Ênfase5 3 3 3" xfId="897" xr:uid="{73C67B9E-11F7-467E-981E-845BE370147A}"/>
    <cellStyle name="20% - Ênfase5 3 3 4" xfId="898" xr:uid="{A63BF194-3E7D-45A5-968C-A09B47AE9CD7}"/>
    <cellStyle name="20% - Ênfase5 3 3 5" xfId="899" xr:uid="{C1DA9B36-55F1-4020-BD18-5929CE90D477}"/>
    <cellStyle name="20% - Ênfase5 3 3 6" xfId="900" xr:uid="{6D0EF8DA-766F-4AB2-85A6-8C64905ED338}"/>
    <cellStyle name="20% - Ênfase5 3 3 7" xfId="901" xr:uid="{B896D029-33FE-4D68-9DEE-130882100ED8}"/>
    <cellStyle name="20% - Ênfase5 3 4" xfId="902" xr:uid="{E9CEC1D9-A5A6-40A8-9FF1-75BE8065A2B0}"/>
    <cellStyle name="20% - Ênfase5 3 4 2" xfId="903" xr:uid="{445B91E9-4BFB-484E-8B4E-B5EDFD496EE8}"/>
    <cellStyle name="20% - Ênfase5 3 4 3" xfId="904" xr:uid="{954FAA2D-897B-4C7B-B421-BCAE84A33948}"/>
    <cellStyle name="20% - Ênfase5 3 5" xfId="905" xr:uid="{00DF0DC7-3273-463A-8878-4129FBE84A5B}"/>
    <cellStyle name="20% - Ênfase5 3 6" xfId="906" xr:uid="{432E48A0-21C5-43C0-BD7C-44FC56A60C48}"/>
    <cellStyle name="20% - Ênfase5 3 7" xfId="907" xr:uid="{23D81CEB-185F-4C9E-956C-B4918788B3BD}"/>
    <cellStyle name="20% - Ênfase5 3 8" xfId="908" xr:uid="{597F3721-659E-4455-A158-34A85A27B966}"/>
    <cellStyle name="20% - Ênfase5 3 9" xfId="909" xr:uid="{E5147EB8-1939-445F-ACEA-1D74613E5470}"/>
    <cellStyle name="20% - Ênfase5 4" xfId="910" xr:uid="{CEF3A253-6C6B-4484-940C-A426E88DB216}"/>
    <cellStyle name="20% - Ênfase5 4 2" xfId="911" xr:uid="{DCB0C194-6BFA-4614-A3CD-253CCCCB0C3A}"/>
    <cellStyle name="20% - Ênfase5 4 2 2" xfId="912" xr:uid="{9C52B95C-8CA5-4F14-8DA0-373E72BED090}"/>
    <cellStyle name="20% - Ênfase5 4 2 2 2" xfId="913" xr:uid="{181FD844-9CA6-4688-88AE-A18CDEBFA916}"/>
    <cellStyle name="20% - Ênfase5 4 2 2 3" xfId="914" xr:uid="{23EA644C-2C77-4078-9944-119CCA029B5D}"/>
    <cellStyle name="20% - Ênfase5 4 2 3" xfId="915" xr:uid="{E4412159-24FC-44C4-B352-4D178136501F}"/>
    <cellStyle name="20% - Ênfase5 4 2 4" xfId="916" xr:uid="{C2DCF7C7-3C01-4285-AE85-3115802499DB}"/>
    <cellStyle name="20% - Ênfase5 4 2 5" xfId="917" xr:uid="{94E58813-7849-41B6-813E-7835F049C956}"/>
    <cellStyle name="20% - Ênfase5 4 2 6" xfId="918" xr:uid="{A0024F07-E2D0-4A52-8757-8D8F8D5F0BDD}"/>
    <cellStyle name="20% - Ênfase5 4 2 7" xfId="919" xr:uid="{87EE637F-2FEE-460E-8B7C-A3260F9D5477}"/>
    <cellStyle name="20% - Ênfase5 4 3" xfId="920" xr:uid="{184717F6-9AA2-4E7F-B9A4-118846CEB4D4}"/>
    <cellStyle name="20% - Ênfase5 4 3 2" xfId="921" xr:uid="{0AEAA0CD-AE0A-493B-9EE8-F825E323BA27}"/>
    <cellStyle name="20% - Ênfase5 4 3 2 2" xfId="922" xr:uid="{450DA15A-2129-4EF8-BCE5-6ACD6CF0C9C3}"/>
    <cellStyle name="20% - Ênfase5 4 3 2 3" xfId="923" xr:uid="{DEF2E056-EBB1-445A-84F2-276EED18436E}"/>
    <cellStyle name="20% - Ênfase5 4 3 3" xfId="924" xr:uid="{0DCFD00C-1598-4A33-A41E-A1579992699A}"/>
    <cellStyle name="20% - Ênfase5 4 3 4" xfId="925" xr:uid="{B3727A1E-D08E-46F9-B37D-093E87522372}"/>
    <cellStyle name="20% - Ênfase5 4 3 5" xfId="926" xr:uid="{CC8C1F9E-8822-499A-A82F-87DE1F6DB4B5}"/>
    <cellStyle name="20% - Ênfase5 4 3 6" xfId="927" xr:uid="{69F166C1-28E5-4092-8FCB-3A7C821C17DA}"/>
    <cellStyle name="20% - Ênfase5 4 3 7" xfId="928" xr:uid="{95720505-F388-44F6-952D-1E84B9A4D8A1}"/>
    <cellStyle name="20% - Ênfase5 4 4" xfId="929" xr:uid="{9FE4C4FE-E973-414B-A502-DBC72B7FA609}"/>
    <cellStyle name="20% - Ênfase5 4 4 2" xfId="930" xr:uid="{1F7A72C8-AF09-4F76-B3F5-175080D987B5}"/>
    <cellStyle name="20% - Ênfase5 4 4 3" xfId="931" xr:uid="{51DB177D-255A-44E0-92AC-20662E89F3BB}"/>
    <cellStyle name="20% - Ênfase5 4 5" xfId="932" xr:uid="{7720E3F3-8203-49F4-87EC-B59F015590A9}"/>
    <cellStyle name="20% - Ênfase5 4 6" xfId="933" xr:uid="{F0D57EDB-B877-43A5-8D13-4D83402E6455}"/>
    <cellStyle name="20% - Ênfase5 4 7" xfId="934" xr:uid="{0EA0CCB5-E541-4643-B2CE-D8F6ACC3CCA0}"/>
    <cellStyle name="20% - Ênfase5 4 8" xfId="935" xr:uid="{15B4EAF1-02C9-4B48-A837-5CFFC1A16A1A}"/>
    <cellStyle name="20% - Ênfase5 4 9" xfId="936" xr:uid="{DD52E5FB-31B6-4E13-866D-C872BC19F3C8}"/>
    <cellStyle name="20% - Ênfase5 5" xfId="937" xr:uid="{5289206F-1E91-4299-98F5-D23A1B10737A}"/>
    <cellStyle name="20% - Ênfase5 5 2" xfId="938" xr:uid="{47857C3C-2C22-44FA-852F-3F7B28C2BE13}"/>
    <cellStyle name="20% - Ênfase5 5 2 2" xfId="939" xr:uid="{A712C917-832B-4AF9-AF91-618853DAE50A}"/>
    <cellStyle name="20% - Ênfase5 5 2 2 2" xfId="940" xr:uid="{AC69E480-FAEC-4423-8874-B7AE79137795}"/>
    <cellStyle name="20% - Ênfase5 5 2 2 3" xfId="941" xr:uid="{4DD453BD-4197-475E-8773-39AA0881771A}"/>
    <cellStyle name="20% - Ênfase5 5 2 3" xfId="942" xr:uid="{C85A1C27-78A3-4328-9565-C4044D131C95}"/>
    <cellStyle name="20% - Ênfase5 5 2 4" xfId="943" xr:uid="{60D67F5F-753D-4983-A16A-A4F7D2CB42D1}"/>
    <cellStyle name="20% - Ênfase5 5 2 5" xfId="944" xr:uid="{00387651-A9BE-4C36-B923-6C182FDA22CE}"/>
    <cellStyle name="20% - Ênfase5 5 2 6" xfId="945" xr:uid="{F5EBDA09-74AA-458F-870E-6541B565A635}"/>
    <cellStyle name="20% - Ênfase5 5 2 7" xfId="946" xr:uid="{9998A552-97DD-4633-B379-53BFCA093074}"/>
    <cellStyle name="20% - Ênfase5 5 3" xfId="947" xr:uid="{BBF730A7-6E1F-4306-8D8D-4E2DA96DD780}"/>
    <cellStyle name="20% - Ênfase5 5 3 2" xfId="948" xr:uid="{AB10B740-833C-4806-BC86-70DA0A733305}"/>
    <cellStyle name="20% - Ênfase5 5 3 2 2" xfId="949" xr:uid="{359F4573-B703-47E2-BF9F-6194A6526F69}"/>
    <cellStyle name="20% - Ênfase5 5 3 2 3" xfId="950" xr:uid="{14A67128-25CE-4E7E-8B79-6BBB473B3D4F}"/>
    <cellStyle name="20% - Ênfase5 5 3 3" xfId="951" xr:uid="{60E23415-1CD7-4477-BB13-3F930471E594}"/>
    <cellStyle name="20% - Ênfase5 5 3 4" xfId="952" xr:uid="{D24B03BE-66C2-47CA-B0D8-2FE9AF0E6B03}"/>
    <cellStyle name="20% - Ênfase5 5 3 5" xfId="953" xr:uid="{32C6EF0D-D13B-4F69-9977-3AF0DEAE0193}"/>
    <cellStyle name="20% - Ênfase5 5 3 6" xfId="954" xr:uid="{46295787-3FB6-46B5-9452-E05753C008C4}"/>
    <cellStyle name="20% - Ênfase5 5 3 7" xfId="955" xr:uid="{A5B8FDD1-433D-492A-B9B3-758C0B6DE3A1}"/>
    <cellStyle name="20% - Ênfase5 5 4" xfId="956" xr:uid="{E838A1C7-17F0-46C4-969A-D8EF1CAAA3D0}"/>
    <cellStyle name="20% - Ênfase5 5 4 2" xfId="957" xr:uid="{BFBB4876-3ACA-4FF5-966B-EB1D88F2F0ED}"/>
    <cellStyle name="20% - Ênfase5 5 4 3" xfId="958" xr:uid="{214D7E57-3F8E-4EEA-8D5D-C0F7F4FF2C7B}"/>
    <cellStyle name="20% - Ênfase5 5 5" xfId="959" xr:uid="{D476AD45-CBD1-483D-ACC6-2B143F6F9784}"/>
    <cellStyle name="20% - Ênfase5 5 6" xfId="960" xr:uid="{42E0CE3F-BA3C-46B0-87AC-7045C0EC8095}"/>
    <cellStyle name="20% - Ênfase5 5 7" xfId="961" xr:uid="{83E8131B-620E-4452-90AD-7995B54697B7}"/>
    <cellStyle name="20% - Ênfase5 5 8" xfId="962" xr:uid="{1F6CC810-5090-48E1-99BD-BAD064226CDA}"/>
    <cellStyle name="20% - Ênfase5 5 9" xfId="963" xr:uid="{8C20D63D-1347-47E2-ADC5-F78DDBCDEFC3}"/>
    <cellStyle name="20% - Ênfase5 6" xfId="964" xr:uid="{B627F7B3-825F-46C6-9A07-B86F766E1BA3}"/>
    <cellStyle name="20% - Ênfase5 6 2" xfId="965" xr:uid="{1D33BA87-679C-494B-A9B1-1D1F87F8FFCF}"/>
    <cellStyle name="20% - Ênfase5 6 2 2" xfId="966" xr:uid="{73AF8B2F-93AC-4D9A-AABC-B90BB463884F}"/>
    <cellStyle name="20% - Ênfase5 6 2 2 2" xfId="967" xr:uid="{F1F76EF6-FDE9-42F9-86AE-DB848FD19202}"/>
    <cellStyle name="20% - Ênfase5 6 2 2 3" xfId="968" xr:uid="{F826C1ED-7ECC-4E9A-A1E7-E95E945E68BE}"/>
    <cellStyle name="20% - Ênfase5 6 2 3" xfId="969" xr:uid="{3367C2BF-A125-45B9-BDC6-379A5090C26D}"/>
    <cellStyle name="20% - Ênfase5 6 2 4" xfId="970" xr:uid="{B242BCAB-9762-471A-8A42-015AC930D29F}"/>
    <cellStyle name="20% - Ênfase5 6 2 5" xfId="971" xr:uid="{571FD040-108C-41C6-B7D7-83791F87D8D3}"/>
    <cellStyle name="20% - Ênfase5 6 2 6" xfId="972" xr:uid="{E802FB2A-DBC9-4519-A36B-65A8177DA9BB}"/>
    <cellStyle name="20% - Ênfase5 6 2 7" xfId="973" xr:uid="{0F96DF21-BB37-47B3-BB60-C2EDBAA68B60}"/>
    <cellStyle name="20% - Ênfase5 6 3" xfId="974" xr:uid="{7AC54966-92D5-4328-8A41-47E5688A7DF1}"/>
    <cellStyle name="20% - Ênfase5 6 3 2" xfId="975" xr:uid="{C2FC3E42-9833-4102-909B-CB215555EC46}"/>
    <cellStyle name="20% - Ênfase5 6 3 2 2" xfId="976" xr:uid="{95F9A1DA-C8FC-4C99-BBAA-952E82324C61}"/>
    <cellStyle name="20% - Ênfase5 6 3 2 3" xfId="977" xr:uid="{74007B91-BFF1-42DD-A1E6-0BB24DE7A056}"/>
    <cellStyle name="20% - Ênfase5 6 3 3" xfId="978" xr:uid="{E4FA709F-0DA4-470A-AF9F-295D0CA9FF0B}"/>
    <cellStyle name="20% - Ênfase5 6 3 4" xfId="979" xr:uid="{3B159D08-0315-4548-A7A3-71A173016895}"/>
    <cellStyle name="20% - Ênfase5 6 3 5" xfId="980" xr:uid="{431526CE-D562-4623-9211-04EA92474638}"/>
    <cellStyle name="20% - Ênfase5 6 3 6" xfId="981" xr:uid="{E24A3DDB-108B-4899-B864-691CAD52F380}"/>
    <cellStyle name="20% - Ênfase5 6 3 7" xfId="982" xr:uid="{33AA8294-E1B6-4AA1-95E9-62B96099F305}"/>
    <cellStyle name="20% - Ênfase5 6 4" xfId="983" xr:uid="{DC9E12DA-DA33-401B-9185-CB4F129074FB}"/>
    <cellStyle name="20% - Ênfase5 6 4 2" xfId="984" xr:uid="{1DC31C38-FD0C-47FF-9F69-AF05750143AB}"/>
    <cellStyle name="20% - Ênfase5 6 4 3" xfId="985" xr:uid="{630ED57E-A2B7-4911-BA4E-18123B0AF956}"/>
    <cellStyle name="20% - Ênfase5 6 5" xfId="986" xr:uid="{5A474163-738D-4E12-88EA-01409A41F294}"/>
    <cellStyle name="20% - Ênfase5 6 6" xfId="987" xr:uid="{7E7F9EAA-2535-4E66-8FF8-C420755AB92F}"/>
    <cellStyle name="20% - Ênfase5 6 7" xfId="988" xr:uid="{80A2D887-D5DC-481A-BA4A-6BF93A2FF606}"/>
    <cellStyle name="20% - Ênfase5 6 8" xfId="989" xr:uid="{7B3099AD-6985-45C0-8CAB-A2D588FCD416}"/>
    <cellStyle name="20% - Ênfase5 6 9" xfId="990" xr:uid="{A8BA0C54-7DE5-441B-95B5-D154979E1A2F}"/>
    <cellStyle name="20% - Ênfase5 7" xfId="991" xr:uid="{B8AF93DC-F87B-4FB7-BB1B-C987DA79561B}"/>
    <cellStyle name="20% - Ênfase5 7 2" xfId="992" xr:uid="{39FFDAD5-CA51-40E1-9297-B9C1A9FBD61B}"/>
    <cellStyle name="20% - Ênfase5 7 2 2" xfId="993" xr:uid="{8D67A6A8-C913-438D-AA39-DFDCD003E0D7}"/>
    <cellStyle name="20% - Ênfase5 7 2 2 2" xfId="994" xr:uid="{5E41F479-9EC5-4F3F-A90F-B27EDB1007AD}"/>
    <cellStyle name="20% - Ênfase5 7 2 2 3" xfId="995" xr:uid="{FC6879B4-7889-4A96-883D-AEA7D4CA27B8}"/>
    <cellStyle name="20% - Ênfase5 7 2 3" xfId="996" xr:uid="{C3A360AD-EEC5-4FCD-BF2D-7BA19906F6C6}"/>
    <cellStyle name="20% - Ênfase5 7 2 4" xfId="997" xr:uid="{603ACE5C-4B05-4CE4-B831-4C6B3CA56554}"/>
    <cellStyle name="20% - Ênfase5 7 2 5" xfId="998" xr:uid="{E2138561-A427-4C95-B749-D971E4825029}"/>
    <cellStyle name="20% - Ênfase5 7 2 6" xfId="999" xr:uid="{B4CC9595-37E8-4871-81CB-1A3D3A3D4C50}"/>
    <cellStyle name="20% - Ênfase5 7 2 7" xfId="1000" xr:uid="{AC6FB86C-388E-42D8-B4D4-54198F0228F0}"/>
    <cellStyle name="20% - Ênfase5 7 3" xfId="1001" xr:uid="{B7B72E0B-C642-43C2-A2DB-C1F7B0E3CD70}"/>
    <cellStyle name="20% - Ênfase5 7 3 2" xfId="1002" xr:uid="{90A0FFE2-EDEA-4A47-BAF4-FE265BC7E6AF}"/>
    <cellStyle name="20% - Ênfase5 7 3 2 2" xfId="1003" xr:uid="{37C57696-EB2A-41BF-9D4A-AD1E63EACEC8}"/>
    <cellStyle name="20% - Ênfase5 7 3 2 3" xfId="1004" xr:uid="{43F94967-9C25-46FC-AEBE-55B6FB098A06}"/>
    <cellStyle name="20% - Ênfase5 7 3 3" xfId="1005" xr:uid="{C4979002-7FBB-4EAF-9F85-27E047549785}"/>
    <cellStyle name="20% - Ênfase5 7 3 4" xfId="1006" xr:uid="{A89BEB25-E83F-49FE-8206-A44E5BFC050B}"/>
    <cellStyle name="20% - Ênfase5 7 3 5" xfId="1007" xr:uid="{251E91D6-3072-48AD-B9BE-3BFEBA8D59E8}"/>
    <cellStyle name="20% - Ênfase5 7 3 6" xfId="1008" xr:uid="{964F6154-CED1-4767-B74C-DA3324FB8D4A}"/>
    <cellStyle name="20% - Ênfase5 7 3 7" xfId="1009" xr:uid="{7BEC061E-F753-4A1E-8A13-FC9D608DC252}"/>
    <cellStyle name="20% - Ênfase5 7 4" xfId="1010" xr:uid="{511EA809-9F41-4D53-98FD-AC695727F2D7}"/>
    <cellStyle name="20% - Ênfase5 7 4 2" xfId="1011" xr:uid="{B92096DB-F7F5-4D61-8D06-53130A87017A}"/>
    <cellStyle name="20% - Ênfase5 7 4 3" xfId="1012" xr:uid="{CD8902F6-31A7-44A0-826A-87A485495BC9}"/>
    <cellStyle name="20% - Ênfase5 7 5" xfId="1013" xr:uid="{FC6EE460-66C8-4C71-9336-FA669E48F714}"/>
    <cellStyle name="20% - Ênfase5 7 6" xfId="1014" xr:uid="{56AE9654-C34C-488D-A62F-6418A23F0478}"/>
    <cellStyle name="20% - Ênfase5 7 7" xfId="1015" xr:uid="{1953C276-76E8-4E47-8EC6-24A6FA100FD7}"/>
    <cellStyle name="20% - Ênfase5 7 8" xfId="1016" xr:uid="{68BE4A45-8B59-4434-9F5C-FFC9D1AEEF9E}"/>
    <cellStyle name="20% - Ênfase5 7 9" xfId="1017" xr:uid="{1562A45C-80F2-4BD7-AC8F-F13B2563CD19}"/>
    <cellStyle name="20% - Ênfase5 8" xfId="1018" xr:uid="{0B298549-5D91-4E59-B6A4-E737683D939C}"/>
    <cellStyle name="20% - Ênfase5 8 2" xfId="1019" xr:uid="{4411D285-B44C-4B2E-8F8E-D480E8DD3506}"/>
    <cellStyle name="20% - Ênfase5 8 2 2" xfId="1020" xr:uid="{998E7FBC-889A-4FC1-B3A8-52E7054F422E}"/>
    <cellStyle name="20% - Ênfase5 8 2 3" xfId="1021" xr:uid="{4E8D497C-1D76-4DBE-BAF6-792EC6768375}"/>
    <cellStyle name="20% - Ênfase5 8 3" xfId="1022" xr:uid="{5ED2FD73-0398-46BD-BD7D-E28940E5D4A7}"/>
    <cellStyle name="20% - Ênfase5 8 4" xfId="1023" xr:uid="{EC0D6DB9-03E7-4478-8C77-B32FFDB57DAA}"/>
    <cellStyle name="20% - Ênfase5 8 5" xfId="1024" xr:uid="{A08D5DE5-0196-4B51-9AB6-ADA239427792}"/>
    <cellStyle name="20% - Ênfase5 8 6" xfId="1025" xr:uid="{3AAA831D-0C0E-4A7F-89C9-892D545A7711}"/>
    <cellStyle name="20% - Ênfase5 8 7" xfId="1026" xr:uid="{ACB34B01-FB14-40CA-A8C8-EFECE393595F}"/>
    <cellStyle name="20% - Ênfase6 2" xfId="1027" xr:uid="{44D938D8-C473-4A65-A4BF-818E99638059}"/>
    <cellStyle name="20% - Ênfase6 2 2" xfId="1028" xr:uid="{BB959C29-8311-40A1-B8EC-5D497BE691B1}"/>
    <cellStyle name="20% - Ênfase6 2 2 2" xfId="1029" xr:uid="{E336A5A5-2866-4963-9AED-2AFCAC1299DB}"/>
    <cellStyle name="20% - Ênfase6 2 2 2 2" xfId="1030" xr:uid="{14E748E2-9ADB-4BF8-B200-F6E7689978F3}"/>
    <cellStyle name="20% - Ênfase6 2 2 2 3" xfId="1031" xr:uid="{B3FE1555-8784-44B6-B97F-8A80D10E84A9}"/>
    <cellStyle name="20% - Ênfase6 2 2 3" xfId="1032" xr:uid="{D7506D81-0781-47F9-AE43-2A8EE9CB2EB5}"/>
    <cellStyle name="20% - Ênfase6 2 2 4" xfId="1033" xr:uid="{467C91E5-39DE-4E9B-971F-61DF39E15396}"/>
    <cellStyle name="20% - Ênfase6 2 2 4 2" xfId="1034" xr:uid="{5AD07279-ABA5-4CD3-B22F-E139E43DF894}"/>
    <cellStyle name="20% - Ênfase6 2 2 4 3" xfId="1035" xr:uid="{F0387AB8-CAE7-4120-8418-1ABD7637535E}"/>
    <cellStyle name="20% - Ênfase6 2 2 5" xfId="1036" xr:uid="{8FDB4EE1-35B2-4222-82F5-066686F39654}"/>
    <cellStyle name="20% - Ênfase6 2 2 6" xfId="1037" xr:uid="{3CA1C6DD-A5B8-4F46-A7CC-160B1AD74B46}"/>
    <cellStyle name="20% - Ênfase6 2 2 7" xfId="1038" xr:uid="{1AE860F5-7996-410A-A16F-D579BBE4558C}"/>
    <cellStyle name="20% - Ênfase6 2 2_Orçamento" xfId="1039" xr:uid="{CBFA1150-4F62-4AE5-8CB4-059FE9309464}"/>
    <cellStyle name="20% - Ênfase6 2 3" xfId="1040" xr:uid="{99699AF3-5B06-46A6-AD65-7F1C1CECBFB0}"/>
    <cellStyle name="20% - Ênfase6 2 3 2" xfId="1041" xr:uid="{3FC7E362-02C6-4E31-AD58-57CCBFBCF3EF}"/>
    <cellStyle name="20% - Ênfase6 2 3 2 2" xfId="1042" xr:uid="{0B0EECAA-BEC4-47D3-929E-2FC4B1A5B67C}"/>
    <cellStyle name="20% - Ênfase6 2 3 2 3" xfId="1043" xr:uid="{EF6DC511-E819-4C9F-B4A5-0F343DD0D244}"/>
    <cellStyle name="20% - Ênfase6 2 3 3" xfId="1044" xr:uid="{974E301D-EF55-48B5-9937-F7D41FC792D0}"/>
    <cellStyle name="20% - Ênfase6 2 3 4" xfId="1045" xr:uid="{A541F921-C440-4A97-A16F-8FA2DAAF0CA1}"/>
    <cellStyle name="20% - Ênfase6 2 3 4 2" xfId="1046" xr:uid="{6A248F02-0852-4137-BBAD-E9853891A5FA}"/>
    <cellStyle name="20% - Ênfase6 2 3 4 3" xfId="1047" xr:uid="{0797F092-250A-45E0-A026-0A6E4CDA3065}"/>
    <cellStyle name="20% - Ênfase6 2 3 5" xfId="1048" xr:uid="{619B6302-DE79-4F5D-B629-F54588D7AD57}"/>
    <cellStyle name="20% - Ênfase6 2 3 6" xfId="1049" xr:uid="{D904F553-F6B5-4A30-B806-B76347D2FB4E}"/>
    <cellStyle name="20% - Ênfase6 2 3 7" xfId="1050" xr:uid="{570420CB-DF18-4F49-A72D-C4F473D44457}"/>
    <cellStyle name="20% - Ênfase6 2 3_Orçamento" xfId="1051" xr:uid="{0FE64E58-15A3-4B08-BF5E-FB4FDADF389F}"/>
    <cellStyle name="20% - Ênfase6 2 4" xfId="1052" xr:uid="{83ABDC07-391F-490B-A66B-D759EF8BD554}"/>
    <cellStyle name="20% - Ênfase6 2 4 2" xfId="1053" xr:uid="{033B8363-464C-4F92-A879-D3A06761026B}"/>
    <cellStyle name="20% - Ênfase6 2 4 3" xfId="1054" xr:uid="{9054F318-BF19-42F4-A034-B396F0D5BE82}"/>
    <cellStyle name="20% - Ênfase6 2 5" xfId="1055" xr:uid="{8E610FAD-BAD8-49EF-8DFB-F193740F6416}"/>
    <cellStyle name="20% - Ênfase6 2 6" xfId="1056" xr:uid="{7A1F072A-E305-45FD-B4E5-98D3BD04790A}"/>
    <cellStyle name="20% - Ênfase6 2 6 2" xfId="1057" xr:uid="{F459F414-6D5A-40CF-B9DF-1F6887FBFEFD}"/>
    <cellStyle name="20% - Ênfase6 2 6 3" xfId="1058" xr:uid="{64BCC30C-FC93-421F-8559-D573DC780CFB}"/>
    <cellStyle name="20% - Ênfase6 2 7" xfId="1059" xr:uid="{EA818EA8-A7D5-4139-BD42-362BF9DBE426}"/>
    <cellStyle name="20% - Ênfase6 2 8" xfId="1060" xr:uid="{E8081100-A1DC-4C12-B40E-0B01DD6AF993}"/>
    <cellStyle name="20% - Ênfase6 2 9" xfId="1061" xr:uid="{86565F33-5558-4769-B626-2B52F5FB6F8A}"/>
    <cellStyle name="20% - Ênfase6 2_Orçamento" xfId="1062" xr:uid="{177B1401-4983-4735-BD00-6B3E8AF51681}"/>
    <cellStyle name="20% - Ênfase6 3" xfId="1063" xr:uid="{C0565299-550F-4B04-8466-81F8B80CFC30}"/>
    <cellStyle name="20% - Ênfase6 3 2" xfId="1064" xr:uid="{AB968427-74D6-42A5-A970-9AC97ABEBD9A}"/>
    <cellStyle name="20% - Ênfase6 3 2 2" xfId="1065" xr:uid="{7F8962BD-9234-4E7A-BB05-F08E438F11F9}"/>
    <cellStyle name="20% - Ênfase6 3 2 2 2" xfId="1066" xr:uid="{816ED909-EB61-4956-B207-31A71C24913C}"/>
    <cellStyle name="20% - Ênfase6 3 2 2 3" xfId="1067" xr:uid="{38BD7DFD-119F-4966-AD76-6474B72F6A84}"/>
    <cellStyle name="20% - Ênfase6 3 2 3" xfId="1068" xr:uid="{20DAD7DC-EDF3-43B8-9B2E-242AF19961F1}"/>
    <cellStyle name="20% - Ênfase6 3 2 4" xfId="1069" xr:uid="{BB6BD38B-04CA-450B-9937-C2A170B84932}"/>
    <cellStyle name="20% - Ênfase6 3 2 4 2" xfId="1070" xr:uid="{329B8C77-7F84-4C2B-8B3D-8C2E02EE23EE}"/>
    <cellStyle name="20% - Ênfase6 3 2 4 3" xfId="1071" xr:uid="{BFA577BB-4078-4835-BC44-018ED9FBB9F2}"/>
    <cellStyle name="20% - Ênfase6 3 2 5" xfId="1072" xr:uid="{EE7721D6-683E-412F-B302-9BD2F7346045}"/>
    <cellStyle name="20% - Ênfase6 3 2 6" xfId="1073" xr:uid="{397CF0BC-E9C3-4849-B78A-9074F15A6F4C}"/>
    <cellStyle name="20% - Ênfase6 3 2 7" xfId="1074" xr:uid="{84DB67EB-BAEC-4B24-8D93-334ADCF5E8D6}"/>
    <cellStyle name="20% - Ênfase6 3 2_Orçamento" xfId="1075" xr:uid="{BCE3BEE0-1676-4248-8EA2-161633ECBD10}"/>
    <cellStyle name="20% - Ênfase6 3 3" xfId="1076" xr:uid="{E631B575-8741-42D0-BC74-4460873AC45A}"/>
    <cellStyle name="20% - Ênfase6 3 3 2" xfId="1077" xr:uid="{C6C1A3D1-EC3E-4D96-8C92-B6B4AE14CB50}"/>
    <cellStyle name="20% - Ênfase6 3 3 2 2" xfId="1078" xr:uid="{D69268D2-6D61-4EC6-944F-46F6AF74269E}"/>
    <cellStyle name="20% - Ênfase6 3 3 2 3" xfId="1079" xr:uid="{0B5E4613-6E5F-42BC-97DC-CB4DA0FE6570}"/>
    <cellStyle name="20% - Ênfase6 3 3 3" xfId="1080" xr:uid="{9859313A-8EAE-48F7-A48F-14E6C78BDF56}"/>
    <cellStyle name="20% - Ênfase6 3 3 4" xfId="1081" xr:uid="{C23662E0-C11D-414C-B5DD-FDF64B1CF51F}"/>
    <cellStyle name="20% - Ênfase6 3 3 4 2" xfId="1082" xr:uid="{F3D8B41F-F09E-4108-8666-8C93D51B97F3}"/>
    <cellStyle name="20% - Ênfase6 3 3 4 3" xfId="1083" xr:uid="{DD13A8F4-5921-48BE-8B05-926EF9179C5A}"/>
    <cellStyle name="20% - Ênfase6 3 3 5" xfId="1084" xr:uid="{FDA3A11A-3595-4D18-B5DE-CF0282A2D9A1}"/>
    <cellStyle name="20% - Ênfase6 3 3 6" xfId="1085" xr:uid="{D881F199-4C76-421D-83B4-C87735E1FD87}"/>
    <cellStyle name="20% - Ênfase6 3 3 7" xfId="1086" xr:uid="{19839073-4BB1-444F-A8F6-05754D17514E}"/>
    <cellStyle name="20% - Ênfase6 3 3_Orçamento" xfId="1087" xr:uid="{8E241818-2C19-4A06-BCBF-96B710427BF3}"/>
    <cellStyle name="20% - Ênfase6 3 4" xfId="1088" xr:uid="{0DBB64EC-B080-47A3-AF63-0F38300B90C1}"/>
    <cellStyle name="20% - Ênfase6 3 4 2" xfId="1089" xr:uid="{707D0916-0B36-4464-9E2E-0E5838079F0F}"/>
    <cellStyle name="20% - Ênfase6 3 4 3" xfId="1090" xr:uid="{36CC45E7-4CE0-43FB-B575-E1FE1AA690C1}"/>
    <cellStyle name="20% - Ênfase6 3 5" xfId="1091" xr:uid="{23DAC343-08F9-4469-B2F0-291D92F97545}"/>
    <cellStyle name="20% - Ênfase6 3 6" xfId="1092" xr:uid="{5DD9E17B-DE5D-4AF0-850E-7865E2BF7BA6}"/>
    <cellStyle name="20% - Ênfase6 3 6 2" xfId="1093" xr:uid="{1D0A0496-BA9C-4274-B7F1-8C66D4BCA771}"/>
    <cellStyle name="20% - Ênfase6 3 6 3" xfId="1094" xr:uid="{25F53B03-2BF1-4414-9CC2-FE4A7F6F3061}"/>
    <cellStyle name="20% - Ênfase6 3 7" xfId="1095" xr:uid="{DB59C3DD-1507-4A18-ADDD-30CC6CE3C625}"/>
    <cellStyle name="20% - Ênfase6 3 8" xfId="1096" xr:uid="{F1D1D43A-DB20-40A2-9377-D6C5078415AF}"/>
    <cellStyle name="20% - Ênfase6 3 9" xfId="1097" xr:uid="{862E199E-0B31-46FE-80B7-FB2AE043B5C8}"/>
    <cellStyle name="20% - Ênfase6 3_Orçamento" xfId="1098" xr:uid="{82277692-5368-4F87-ACC4-E20847460890}"/>
    <cellStyle name="20% - Ênfase6 4" xfId="1099" xr:uid="{E5F09965-2D30-4A1F-A7AD-F682E4512925}"/>
    <cellStyle name="20% - Ênfase6 4 2" xfId="1100" xr:uid="{6CE1852D-B823-4443-B4B3-64C1537C53AD}"/>
    <cellStyle name="20% - Ênfase6 4 2 2" xfId="1101" xr:uid="{AF2E7934-BB96-4909-B836-185EE19B0C6E}"/>
    <cellStyle name="20% - Ênfase6 4 2 2 2" xfId="1102" xr:uid="{93C12399-B346-4783-9D06-FE4C7B355D44}"/>
    <cellStyle name="20% - Ênfase6 4 2 2 3" xfId="1103" xr:uid="{59D4836C-D3A1-4655-A372-95A4388E89DB}"/>
    <cellStyle name="20% - Ênfase6 4 2 3" xfId="1104" xr:uid="{569AF4A7-3602-4225-B7D0-EF167C9D0A0A}"/>
    <cellStyle name="20% - Ênfase6 4 2 4" xfId="1105" xr:uid="{1A7A3DFB-DEF3-48D0-A39E-EEA2908C8135}"/>
    <cellStyle name="20% - Ênfase6 4 2 4 2" xfId="1106" xr:uid="{01FD701C-DCE5-402F-98CA-C85F13AF8E1E}"/>
    <cellStyle name="20% - Ênfase6 4 2 4 3" xfId="1107" xr:uid="{46055871-466A-4DA4-8254-54258180876B}"/>
    <cellStyle name="20% - Ênfase6 4 2 5" xfId="1108" xr:uid="{CB33DEE1-688F-4877-85D9-BD89ED7252BF}"/>
    <cellStyle name="20% - Ênfase6 4 2 6" xfId="1109" xr:uid="{FB9E38A7-37F4-41DA-A785-B277AC4A95EC}"/>
    <cellStyle name="20% - Ênfase6 4 2 7" xfId="1110" xr:uid="{670D4F28-6DCB-46F1-9D1B-A18AD793E0A9}"/>
    <cellStyle name="20% - Ênfase6 4 2_Orçamento" xfId="1111" xr:uid="{96A36BC1-05D9-4007-94CC-F05C21CA855F}"/>
    <cellStyle name="20% - Ênfase6 4 3" xfId="1112" xr:uid="{D755186F-DC7B-4ABF-99FE-D053298043D6}"/>
    <cellStyle name="20% - Ênfase6 4 3 2" xfId="1113" xr:uid="{54D34581-67DD-466A-9D45-84C40D6AD053}"/>
    <cellStyle name="20% - Ênfase6 4 3 2 2" xfId="1114" xr:uid="{905EBD66-DC6E-4784-8996-48841D9BA8F2}"/>
    <cellStyle name="20% - Ênfase6 4 3 2 3" xfId="1115" xr:uid="{0D92F1D7-A0A3-463B-9EFE-073C36638854}"/>
    <cellStyle name="20% - Ênfase6 4 3 3" xfId="1116" xr:uid="{B7EB470D-24B1-4F9A-8D3E-403393D772D4}"/>
    <cellStyle name="20% - Ênfase6 4 3 4" xfId="1117" xr:uid="{76D07C13-2F83-498C-98D0-F0B266AB133E}"/>
    <cellStyle name="20% - Ênfase6 4 3 4 2" xfId="1118" xr:uid="{A3E7C14F-CD3E-4E3A-9746-3951000EB47B}"/>
    <cellStyle name="20% - Ênfase6 4 3 4 3" xfId="1119" xr:uid="{4A214127-E2DA-4D8E-BD88-1A23EEA66C59}"/>
    <cellStyle name="20% - Ênfase6 4 3 5" xfId="1120" xr:uid="{9D4B79D3-07A5-4F44-9F2E-0CCEADD4266E}"/>
    <cellStyle name="20% - Ênfase6 4 3 6" xfId="1121" xr:uid="{1150B066-42A7-4616-9C1E-01D311D39D61}"/>
    <cellStyle name="20% - Ênfase6 4 3 7" xfId="1122" xr:uid="{A7A3D8FC-75D3-4D9C-87FD-A055B32193F2}"/>
    <cellStyle name="20% - Ênfase6 4 3_Orçamento" xfId="1123" xr:uid="{03E4CC44-38F6-4796-A2DD-E8E3CBFFC918}"/>
    <cellStyle name="20% - Ênfase6 4 4" xfId="1124" xr:uid="{765454B2-C307-4A28-9373-71FC6FA52917}"/>
    <cellStyle name="20% - Ênfase6 4 4 2" xfId="1125" xr:uid="{47E242FC-6F7E-4DF9-A961-EB0C2D1C143D}"/>
    <cellStyle name="20% - Ênfase6 4 4 3" xfId="1126" xr:uid="{6739DE8F-E5EF-4E35-A919-6193E45D21A3}"/>
    <cellStyle name="20% - Ênfase6 4 5" xfId="1127" xr:uid="{C1C78066-7D28-4156-A1F7-F6DB9EC452EA}"/>
    <cellStyle name="20% - Ênfase6 4 6" xfId="1128" xr:uid="{2AE073A6-9439-4F53-BF07-F450C012FFF0}"/>
    <cellStyle name="20% - Ênfase6 4 6 2" xfId="1129" xr:uid="{2149C59E-C587-45C7-BFD8-21C6B88DB5E1}"/>
    <cellStyle name="20% - Ênfase6 4 6 3" xfId="1130" xr:uid="{A2F8F0FF-DC40-4C0B-8DB3-F370A62CB453}"/>
    <cellStyle name="20% - Ênfase6 4 7" xfId="1131" xr:uid="{2A9C7442-8A7B-47F9-BFC1-9A480E0BF9FF}"/>
    <cellStyle name="20% - Ênfase6 4 8" xfId="1132" xr:uid="{D5475B5F-ACF8-41DB-8A52-C0F5E089FA17}"/>
    <cellStyle name="20% - Ênfase6 4 9" xfId="1133" xr:uid="{D895F21F-1B69-4881-9B00-DB76F0A7EFFB}"/>
    <cellStyle name="20% - Ênfase6 4_Orçamento" xfId="1134" xr:uid="{40DB41D9-9935-4B34-830E-D1AFBFBB055F}"/>
    <cellStyle name="20% - Ênfase6 5" xfId="1135" xr:uid="{1AB24A81-0644-4B29-A186-22DB31AC78D4}"/>
    <cellStyle name="20% - Ênfase6 5 2" xfId="1136" xr:uid="{58415C82-E276-4410-90A9-B118ADAAA503}"/>
    <cellStyle name="20% - Ênfase6 5 2 2" xfId="1137" xr:uid="{A60F3680-3461-4DFA-9D1F-864B18255305}"/>
    <cellStyle name="20% - Ênfase6 5 2 2 2" xfId="1138" xr:uid="{7E483693-DE7B-4A31-99EB-1B414FFA5C78}"/>
    <cellStyle name="20% - Ênfase6 5 2 2 3" xfId="1139" xr:uid="{5AC05C6A-5138-4597-98EE-19ACA251ECE9}"/>
    <cellStyle name="20% - Ênfase6 5 2 3" xfId="1140" xr:uid="{232FA495-E602-4F90-851B-3F133468379F}"/>
    <cellStyle name="20% - Ênfase6 5 2 4" xfId="1141" xr:uid="{FB406323-1DE6-490E-97DF-2D5C48FB406D}"/>
    <cellStyle name="20% - Ênfase6 5 2 4 2" xfId="1142" xr:uid="{E20B89B4-8FBB-48F2-BD01-9A6A335B47A5}"/>
    <cellStyle name="20% - Ênfase6 5 2 4 3" xfId="1143" xr:uid="{28677C73-9779-43C7-890F-CC3F8C8F665B}"/>
    <cellStyle name="20% - Ênfase6 5 2 5" xfId="1144" xr:uid="{63558A81-895C-4D4E-A079-E41920D255CC}"/>
    <cellStyle name="20% - Ênfase6 5 2 6" xfId="1145" xr:uid="{E2A8E710-7FE1-43EC-8167-084C71368693}"/>
    <cellStyle name="20% - Ênfase6 5 2 7" xfId="1146" xr:uid="{AF965086-CCC2-4E79-B208-774D45BB7E74}"/>
    <cellStyle name="20% - Ênfase6 5 2_Orçamento" xfId="1147" xr:uid="{EB149662-9565-43C6-91AB-67C888D38F4D}"/>
    <cellStyle name="20% - Ênfase6 5 3" xfId="1148" xr:uid="{2101F299-A583-46EC-8F2F-A357CBE268B1}"/>
    <cellStyle name="20% - Ênfase6 5 3 2" xfId="1149" xr:uid="{47A34D52-EAB1-4921-B438-8DDFD135C22E}"/>
    <cellStyle name="20% - Ênfase6 5 3 2 2" xfId="1150" xr:uid="{0F841993-4603-478B-8C7D-DC00C4547C34}"/>
    <cellStyle name="20% - Ênfase6 5 3 2 3" xfId="1151" xr:uid="{90A94D71-EB27-400E-BB41-90572BA7B15C}"/>
    <cellStyle name="20% - Ênfase6 5 3 3" xfId="1152" xr:uid="{06E66644-CDA2-499E-A8A4-ECD5FFA9659C}"/>
    <cellStyle name="20% - Ênfase6 5 3 4" xfId="1153" xr:uid="{1BB37304-31E9-4D3E-8008-7C82A58B6370}"/>
    <cellStyle name="20% - Ênfase6 5 3 4 2" xfId="1154" xr:uid="{5DCBF95C-299D-420A-BD0B-E86B7F1D4A34}"/>
    <cellStyle name="20% - Ênfase6 5 3 4 3" xfId="1155" xr:uid="{49830BB3-72F5-4E91-9828-32AD052FB5EF}"/>
    <cellStyle name="20% - Ênfase6 5 3 5" xfId="1156" xr:uid="{7B806083-9BCA-49F9-AA23-0BA6FF1053EB}"/>
    <cellStyle name="20% - Ênfase6 5 3 6" xfId="1157" xr:uid="{3663D084-564B-4B5D-AD72-1DCF353C220E}"/>
    <cellStyle name="20% - Ênfase6 5 3 7" xfId="1158" xr:uid="{CA76C285-5C74-4206-B9DD-7CC34C6D3AFC}"/>
    <cellStyle name="20% - Ênfase6 5 3_Orçamento" xfId="1159" xr:uid="{D5E53A46-F194-4545-8189-85998F9C1C5B}"/>
    <cellStyle name="20% - Ênfase6 5 4" xfId="1160" xr:uid="{E319765D-F25A-4FC3-A7A2-EAF6B6EF2683}"/>
    <cellStyle name="20% - Ênfase6 5 4 2" xfId="1161" xr:uid="{095A830B-DE77-4C40-BD88-4576136A6807}"/>
    <cellStyle name="20% - Ênfase6 5 4 3" xfId="1162" xr:uid="{32A29F8F-44EC-4914-AF78-8D043789185B}"/>
    <cellStyle name="20% - Ênfase6 5 5" xfId="1163" xr:uid="{2AE3C0A6-48E1-4EC4-9B29-9FC2D431C4A3}"/>
    <cellStyle name="20% - Ênfase6 5 6" xfId="1164" xr:uid="{5BC8E90D-4C38-431E-9ED3-3838F0FB1275}"/>
    <cellStyle name="20% - Ênfase6 5 6 2" xfId="1165" xr:uid="{A16048CB-2699-4A28-9BA9-D31D0ECA7CD0}"/>
    <cellStyle name="20% - Ênfase6 5 6 3" xfId="1166" xr:uid="{D79B7601-016F-4AD5-A201-E028021CDB9B}"/>
    <cellStyle name="20% - Ênfase6 5 7" xfId="1167" xr:uid="{CECF7502-1E62-4659-82F9-DD1DF8D01770}"/>
    <cellStyle name="20% - Ênfase6 5 8" xfId="1168" xr:uid="{CE9C1774-33C1-41FB-958E-56A4192E5443}"/>
    <cellStyle name="20% - Ênfase6 5 9" xfId="1169" xr:uid="{4E988E30-D38D-4A05-8388-5624D9C1A3E0}"/>
    <cellStyle name="20% - Ênfase6 5_Orçamento" xfId="1170" xr:uid="{97457C9D-041B-473A-BABD-C77DA1FA2F12}"/>
    <cellStyle name="20% - Ênfase6 6" xfId="1171" xr:uid="{DBCBB2AF-0C79-4B8E-807D-DE851788CBA2}"/>
    <cellStyle name="20% - Ênfase6 6 2" xfId="1172" xr:uid="{87A2BA8D-A01E-43EF-B917-C35C89FF1953}"/>
    <cellStyle name="20% - Ênfase6 6 2 2" xfId="1173" xr:uid="{B4DD3A7A-8A3B-48B8-8181-D86AF7503F54}"/>
    <cellStyle name="20% - Ênfase6 6 2 2 2" xfId="1174" xr:uid="{06B8C0E4-9952-40F8-BA84-181979BDD336}"/>
    <cellStyle name="20% - Ênfase6 6 2 2 3" xfId="1175" xr:uid="{31C3488C-0511-48F0-B5CD-416B84369C5D}"/>
    <cellStyle name="20% - Ênfase6 6 2 3" xfId="1176" xr:uid="{510CBEFA-3027-41B4-A156-E3251D2BD53F}"/>
    <cellStyle name="20% - Ênfase6 6 2 4" xfId="1177" xr:uid="{52F141D2-FC95-4A26-BCA3-654137F99193}"/>
    <cellStyle name="20% - Ênfase6 6 2 4 2" xfId="1178" xr:uid="{96D033B1-EBF2-4B4C-8832-48149C92AC5C}"/>
    <cellStyle name="20% - Ênfase6 6 2 4 3" xfId="1179" xr:uid="{0D324C21-2A4B-4C19-A14A-53482F19A9C6}"/>
    <cellStyle name="20% - Ênfase6 6 2 5" xfId="1180" xr:uid="{EB4F2CCD-943E-4F57-AB6C-DC5B5D12396A}"/>
    <cellStyle name="20% - Ênfase6 6 2 6" xfId="1181" xr:uid="{1F251896-F613-4E3F-B78D-B62D469FB5A3}"/>
    <cellStyle name="20% - Ênfase6 6 2 7" xfId="1182" xr:uid="{628FDB68-9613-4B41-B727-99453ACBE3E1}"/>
    <cellStyle name="20% - Ênfase6 6 2_Orçamento" xfId="1183" xr:uid="{D130B938-AC83-4862-8D1A-DD561CE23001}"/>
    <cellStyle name="20% - Ênfase6 6 3" xfId="1184" xr:uid="{BADE3AB1-064B-4ED3-994A-4EC30B34C043}"/>
    <cellStyle name="20% - Ênfase6 6 3 2" xfId="1185" xr:uid="{A11E63F8-ED25-4CC8-ABD0-45BB6D4D6AA7}"/>
    <cellStyle name="20% - Ênfase6 6 3 2 2" xfId="1186" xr:uid="{07CEC832-D04E-405E-A931-C07DDDB04AB2}"/>
    <cellStyle name="20% - Ênfase6 6 3 2 3" xfId="1187" xr:uid="{284F61A4-5360-4466-A48A-6CD707EDB3B0}"/>
    <cellStyle name="20% - Ênfase6 6 3 3" xfId="1188" xr:uid="{94C78368-A4D5-4FB6-9ED9-3B16D2286FD7}"/>
    <cellStyle name="20% - Ênfase6 6 3 4" xfId="1189" xr:uid="{7534E37D-41E4-4E87-8D50-C4F94679C26C}"/>
    <cellStyle name="20% - Ênfase6 6 3 4 2" xfId="1190" xr:uid="{E9B3ED96-4A69-4FEC-9AAB-68A680F74753}"/>
    <cellStyle name="20% - Ênfase6 6 3 4 3" xfId="1191" xr:uid="{9C057842-6A00-4736-BD5C-C1F555E21A9D}"/>
    <cellStyle name="20% - Ênfase6 6 3 5" xfId="1192" xr:uid="{196854DA-E250-487C-8DE4-59AB75C5275C}"/>
    <cellStyle name="20% - Ênfase6 6 3 6" xfId="1193" xr:uid="{8F69D21F-0065-4EA5-BB10-083BBB10CBD4}"/>
    <cellStyle name="20% - Ênfase6 6 3 7" xfId="1194" xr:uid="{887A9AE4-8FBB-4600-AAD5-1BF560D0C5EB}"/>
    <cellStyle name="20% - Ênfase6 6 3_Orçamento" xfId="1195" xr:uid="{495A3AFC-3118-4040-8BAB-0C5ABBAD0A9D}"/>
    <cellStyle name="20% - Ênfase6 6 4" xfId="1196" xr:uid="{5F9E9DDC-BC8E-424E-B9F6-D22D1DC5A2D3}"/>
    <cellStyle name="20% - Ênfase6 6 4 2" xfId="1197" xr:uid="{B7378480-B7BA-4C2B-84C2-DE6157AC153B}"/>
    <cellStyle name="20% - Ênfase6 6 4 3" xfId="1198" xr:uid="{12F4D04B-9FB1-44C7-A021-A612108991DC}"/>
    <cellStyle name="20% - Ênfase6 6 5" xfId="1199" xr:uid="{AC5D74B8-9233-4665-9998-ADD5EDCF00D1}"/>
    <cellStyle name="20% - Ênfase6 6 6" xfId="1200" xr:uid="{2A05B7FF-2C51-42FD-B7CE-8FA8E3939B87}"/>
    <cellStyle name="20% - Ênfase6 6 6 2" xfId="1201" xr:uid="{4DCFD171-88B4-4C4B-A568-861D53583A44}"/>
    <cellStyle name="20% - Ênfase6 6 6 3" xfId="1202" xr:uid="{C4A193AB-984C-4AD1-9D72-68D7E0205EDE}"/>
    <cellStyle name="20% - Ênfase6 6 7" xfId="1203" xr:uid="{85525493-0E97-4FBD-88A9-69D474DDBFFB}"/>
    <cellStyle name="20% - Ênfase6 6 8" xfId="1204" xr:uid="{81427D07-69F7-4A54-8754-2966AEAAA0F6}"/>
    <cellStyle name="20% - Ênfase6 6 9" xfId="1205" xr:uid="{93B23F37-5A7B-4F6A-9B9B-3C41598D39E6}"/>
    <cellStyle name="20% - Ênfase6 6_Orçamento" xfId="1206" xr:uid="{0F2CB915-D08C-4CE8-A1CC-C430455C814A}"/>
    <cellStyle name="20% - Ênfase6 7" xfId="1207" xr:uid="{F2A31D9A-3157-4CA3-A6D4-EE16A54E1904}"/>
    <cellStyle name="20% - Ênfase6 7 2" xfId="1208" xr:uid="{CD1A3902-DEB0-4F66-8E4C-6F7B60A605EA}"/>
    <cellStyle name="20% - Ênfase6 7 2 2" xfId="1209" xr:uid="{8992EFBF-90C8-428E-99E5-A07C8B524A82}"/>
    <cellStyle name="20% - Ênfase6 7 2 2 2" xfId="1210" xr:uid="{63E900A0-D352-4E73-B05B-7F189AD271CD}"/>
    <cellStyle name="20% - Ênfase6 7 2 2 3" xfId="1211" xr:uid="{8D5C494E-CE5E-49A1-9520-9294E608329C}"/>
    <cellStyle name="20% - Ênfase6 7 2 3" xfId="1212" xr:uid="{BA3717BA-AC91-49C9-A827-DC477E72CA0D}"/>
    <cellStyle name="20% - Ênfase6 7 2 4" xfId="1213" xr:uid="{25D70C38-56B7-49BE-B278-74DCF10EAE55}"/>
    <cellStyle name="20% - Ênfase6 7 2 4 2" xfId="1214" xr:uid="{89BF8D9F-AF22-4B13-97B4-ED6B2CF68120}"/>
    <cellStyle name="20% - Ênfase6 7 2 4 3" xfId="1215" xr:uid="{6A6CDD4F-AD61-4D84-98AD-CC6631EDFF1E}"/>
    <cellStyle name="20% - Ênfase6 7 2 5" xfId="1216" xr:uid="{6133759E-3C89-449A-9186-1E9961A22398}"/>
    <cellStyle name="20% - Ênfase6 7 2 6" xfId="1217" xr:uid="{24D9FA50-D684-4D09-975A-27729A6B4728}"/>
    <cellStyle name="20% - Ênfase6 7 2 7" xfId="1218" xr:uid="{CE8009BD-F6C5-49AC-9E96-EC9F5AACEE47}"/>
    <cellStyle name="20% - Ênfase6 7 2_Orçamento" xfId="1219" xr:uid="{25EFFFDB-CBFC-4DFC-88E2-2FB6C54214A6}"/>
    <cellStyle name="20% - Ênfase6 7 3" xfId="1220" xr:uid="{C438FD7D-5D24-444E-A745-757F04009445}"/>
    <cellStyle name="20% - Ênfase6 7 3 2" xfId="1221" xr:uid="{E808695C-F228-4DED-AC2E-CB2860C00161}"/>
    <cellStyle name="20% - Ênfase6 7 3 2 2" xfId="1222" xr:uid="{E65340A9-241C-4578-9558-00808F034489}"/>
    <cellStyle name="20% - Ênfase6 7 3 2 3" xfId="1223" xr:uid="{0B28C50D-0BC3-4FAE-9C06-7BE7080DC49B}"/>
    <cellStyle name="20% - Ênfase6 7 3 3" xfId="1224" xr:uid="{364700D4-F00D-41A7-BF2D-45A2E4958E34}"/>
    <cellStyle name="20% - Ênfase6 7 3 4" xfId="1225" xr:uid="{3CFF3394-A679-4372-995F-0DE674494A70}"/>
    <cellStyle name="20% - Ênfase6 7 3 4 2" xfId="1226" xr:uid="{782C455F-43CF-4F4A-A700-52936B2997E6}"/>
    <cellStyle name="20% - Ênfase6 7 3 4 3" xfId="1227" xr:uid="{F4558002-C690-45E1-A364-28A3893246BB}"/>
    <cellStyle name="20% - Ênfase6 7 3 5" xfId="1228" xr:uid="{06E175AD-DA6A-4036-BA8E-169AB4F61513}"/>
    <cellStyle name="20% - Ênfase6 7 3 6" xfId="1229" xr:uid="{25A8D973-2DD2-4B4B-A7A2-6F6E99A79A71}"/>
    <cellStyle name="20% - Ênfase6 7 3 7" xfId="1230" xr:uid="{B42D0951-ED2E-4AFA-B925-40A7BF2808DF}"/>
    <cellStyle name="20% - Ênfase6 7 3_Orçamento" xfId="1231" xr:uid="{C39091BB-AADD-473A-940E-794F37CCB74B}"/>
    <cellStyle name="20% - Ênfase6 7 4" xfId="1232" xr:uid="{21132812-9860-4620-A562-E8F4CF2D0592}"/>
    <cellStyle name="20% - Ênfase6 7 4 2" xfId="1233" xr:uid="{2EA137B1-81D6-4E57-89AA-8A767CB95CF5}"/>
    <cellStyle name="20% - Ênfase6 7 4 3" xfId="1234" xr:uid="{AE310A63-230A-459C-B76E-542B4FD0A1F5}"/>
    <cellStyle name="20% - Ênfase6 7 5" xfId="1235" xr:uid="{BA364BFA-14DE-4D53-ADE9-5357753C6FF3}"/>
    <cellStyle name="20% - Ênfase6 7 6" xfId="1236" xr:uid="{F048B255-39D4-4840-9AE0-97BC136E94DB}"/>
    <cellStyle name="20% - Ênfase6 7 6 2" xfId="1237" xr:uid="{36CB9093-8EDF-4669-B5A6-9C0E4B6747BF}"/>
    <cellStyle name="20% - Ênfase6 7 6 3" xfId="1238" xr:uid="{2C20B282-D13D-419F-A879-6BBF6E45D8E1}"/>
    <cellStyle name="20% - Ênfase6 7 7" xfId="1239" xr:uid="{AD06DD01-6041-4D31-9760-B23452E8673C}"/>
    <cellStyle name="20% - Ênfase6 7 8" xfId="1240" xr:uid="{E8B25746-F331-4270-8B1B-775AF31A7F79}"/>
    <cellStyle name="20% - Ênfase6 7 9" xfId="1241" xr:uid="{B43707B0-8495-46D4-86AF-DFDBDC3F0BEB}"/>
    <cellStyle name="20% - Ênfase6 7_Orçamento" xfId="1242" xr:uid="{5D6E9330-D9A7-4555-88AF-533DB8D25CD0}"/>
    <cellStyle name="20% - Ênfase6 8" xfId="1243" xr:uid="{DF1DAABB-7556-4A31-9ECB-8F94EA34BC8D}"/>
    <cellStyle name="20% - Ênfase6 8 2" xfId="1244" xr:uid="{A4A19618-7B3F-4D26-979C-890450D02098}"/>
    <cellStyle name="20% - Ênfase6 8 2 2" xfId="1245" xr:uid="{EB50BA55-9D53-451A-83ED-4588769F30A8}"/>
    <cellStyle name="20% - Ênfase6 8 2 3" xfId="1246" xr:uid="{A9249373-4E95-4A63-A2EF-8C9B6D0D0C82}"/>
    <cellStyle name="20% - Ênfase6 8 3" xfId="1247" xr:uid="{7C3D02BC-3BB7-4166-8977-B2DF1003A4D6}"/>
    <cellStyle name="20% - Ênfase6 8 4" xfId="1248" xr:uid="{F22088CC-7A5E-489C-951D-AC395521FC61}"/>
    <cellStyle name="20% - Ênfase6 8 4 2" xfId="1249" xr:uid="{628B8966-C98C-4B5F-9867-D39951CCBCAF}"/>
    <cellStyle name="20% - Ênfase6 8 4 3" xfId="1250" xr:uid="{A57624D5-2191-4BEC-A40B-BB2F6D0ADB6D}"/>
    <cellStyle name="20% - Ênfase6 8 5" xfId="1251" xr:uid="{682B4DFD-2452-4624-9788-C3CD65AF4E6C}"/>
    <cellStyle name="20% - Ênfase6 8 6" xfId="1252" xr:uid="{04BDA833-7D3E-44D9-A44F-BD25C106974D}"/>
    <cellStyle name="20% - Ênfase6 8 7" xfId="1253" xr:uid="{0D4E9A42-5120-44F6-A29A-01C58A39B109}"/>
    <cellStyle name="20% - Ênfase6 8_Orçamento" xfId="1254" xr:uid="{EAB78547-0F7D-44B7-A817-BE5D0D0DFE91}"/>
    <cellStyle name="40% - Ênfase1 2" xfId="1255" xr:uid="{822945DC-978B-4B3A-AA62-660071004F79}"/>
    <cellStyle name="40% - Ênfase1 2 2" xfId="1256" xr:uid="{F7D5E814-5933-494D-90EE-2625F62EEE30}"/>
    <cellStyle name="40% - Ênfase1 2 2 2" xfId="1257" xr:uid="{3135550F-DB3D-494E-BF85-B5C65C860467}"/>
    <cellStyle name="40% - Ênfase1 2 2 2 2" xfId="1258" xr:uid="{71D6F3DF-2EAF-40FD-BE1D-4EA7CD0319C6}"/>
    <cellStyle name="40% - Ênfase1 2 2 2 3" xfId="1259" xr:uid="{02D93291-FC72-49C3-945D-A08326554559}"/>
    <cellStyle name="40% - Ênfase1 2 2 3" xfId="1260" xr:uid="{0A47CB29-E44A-4B39-8734-EAB1A26A1DB9}"/>
    <cellStyle name="40% - Ênfase1 2 2 4" xfId="1261" xr:uid="{C219516C-C088-405A-9567-2DA7A3D3FFE0}"/>
    <cellStyle name="40% - Ênfase1 2 2 5" xfId="1262" xr:uid="{91D34946-C64E-413B-9DBB-B8E00D08D8CF}"/>
    <cellStyle name="40% - Ênfase1 2 2 6" xfId="1263" xr:uid="{EB1420C9-6BA7-48BF-8FA3-7F563B62D699}"/>
    <cellStyle name="40% - Ênfase1 2 2 7" xfId="1264" xr:uid="{7FBABBC0-0539-42AB-973D-C4DAE5F4B03B}"/>
    <cellStyle name="40% - Ênfase1 2 3" xfId="1265" xr:uid="{9AE14FFB-BF33-4E27-9979-559942D5071E}"/>
    <cellStyle name="40% - Ênfase1 2 3 2" xfId="1266" xr:uid="{B1D72E06-2CAD-4EBD-A642-6B8F37434846}"/>
    <cellStyle name="40% - Ênfase1 2 3 2 2" xfId="1267" xr:uid="{3963E8F3-AB10-46F0-9F50-7AE248728D4C}"/>
    <cellStyle name="40% - Ênfase1 2 3 2 3" xfId="1268" xr:uid="{583968B4-0200-4EB9-94D0-E55DA0B2648B}"/>
    <cellStyle name="40% - Ênfase1 2 3 3" xfId="1269" xr:uid="{D75C3728-117A-4E9A-9F16-3A52C7769C50}"/>
    <cellStyle name="40% - Ênfase1 2 3 4" xfId="1270" xr:uid="{B1E536AE-4742-42F4-9CB2-C3214F071D6C}"/>
    <cellStyle name="40% - Ênfase1 2 3 5" xfId="1271" xr:uid="{11D3B699-6D4E-40FB-9722-B7A5B9BAA8AC}"/>
    <cellStyle name="40% - Ênfase1 2 3 6" xfId="1272" xr:uid="{3EC959A3-FF94-4103-9BB6-563BCC3F09C0}"/>
    <cellStyle name="40% - Ênfase1 2 3 7" xfId="1273" xr:uid="{ED9D82BC-28D4-4303-9DDB-3ABAD85AD886}"/>
    <cellStyle name="40% - Ênfase1 2 4" xfId="1274" xr:uid="{5C409F7A-E721-4A2C-BACA-CCE3A69782E9}"/>
    <cellStyle name="40% - Ênfase1 2 4 2" xfId="1275" xr:uid="{73B0C804-9315-41CF-B7C8-E7D905F951EB}"/>
    <cellStyle name="40% - Ênfase1 2 4 3" xfId="1276" xr:uid="{8B099AE1-5337-4880-A76B-E1D2FF3F0FF1}"/>
    <cellStyle name="40% - Ênfase1 2 5" xfId="1277" xr:uid="{DC255C83-9A54-4855-B5E1-8AAA63DD4078}"/>
    <cellStyle name="40% - Ênfase1 2 6" xfId="1278" xr:uid="{1D9958ED-C2D0-41FB-BDB2-C17B6B69A959}"/>
    <cellStyle name="40% - Ênfase1 2 7" xfId="1279" xr:uid="{4462802D-DEA7-4E9B-9CE1-5D3E3F6B456D}"/>
    <cellStyle name="40% - Ênfase1 2 8" xfId="1280" xr:uid="{2312E1D8-AEA9-4CA2-AAFD-7227C0FD2AB6}"/>
    <cellStyle name="40% - Ênfase1 2 9" xfId="1281" xr:uid="{286C1447-57C8-449A-9C67-3333657F61C5}"/>
    <cellStyle name="40% - Ênfase1 3" xfId="1282" xr:uid="{59A73864-2574-49CF-914B-8DA10F7BEEBF}"/>
    <cellStyle name="40% - Ênfase1 3 2" xfId="1283" xr:uid="{50F6EC4D-F381-4E13-8227-003594C23FDD}"/>
    <cellStyle name="40% - Ênfase1 3 2 2" xfId="1284" xr:uid="{DBAA7E70-782C-4099-B696-6FDCCE752BF5}"/>
    <cellStyle name="40% - Ênfase1 3 2 2 2" xfId="1285" xr:uid="{C7D82049-CC66-4E82-ABE9-B15069FF679F}"/>
    <cellStyle name="40% - Ênfase1 3 2 2 3" xfId="1286" xr:uid="{12E986E7-A935-44A2-991B-FA9D49FBDB21}"/>
    <cellStyle name="40% - Ênfase1 3 2 3" xfId="1287" xr:uid="{1198795A-9E45-492F-9E7F-0A2E25ECA7B1}"/>
    <cellStyle name="40% - Ênfase1 3 2 4" xfId="1288" xr:uid="{A8179B35-FB7E-4A38-B987-974D660343D9}"/>
    <cellStyle name="40% - Ênfase1 3 2 5" xfId="1289" xr:uid="{CA5280AF-D521-45A6-8A6F-D762B35E9E85}"/>
    <cellStyle name="40% - Ênfase1 3 2 6" xfId="1290" xr:uid="{DA869DC0-0D8B-479B-BEC5-090B6E49A63B}"/>
    <cellStyle name="40% - Ênfase1 3 2 7" xfId="1291" xr:uid="{CA3854C8-F77C-4AD0-A722-074A4DF51EF6}"/>
    <cellStyle name="40% - Ênfase1 3 3" xfId="1292" xr:uid="{717B5BDD-3A52-48D3-8D77-B4BFE69748A7}"/>
    <cellStyle name="40% - Ênfase1 3 3 2" xfId="1293" xr:uid="{B09CB3FD-BA30-451E-B7CC-35B3AF83025E}"/>
    <cellStyle name="40% - Ênfase1 3 3 2 2" xfId="1294" xr:uid="{2ABE82E1-0712-4D04-B1DB-212074FF5042}"/>
    <cellStyle name="40% - Ênfase1 3 3 2 3" xfId="1295" xr:uid="{B90BA740-6DC5-4A20-A15B-7143EEE6C718}"/>
    <cellStyle name="40% - Ênfase1 3 3 3" xfId="1296" xr:uid="{DD7622D0-09E4-4998-8F91-A442B4376F18}"/>
    <cellStyle name="40% - Ênfase1 3 3 4" xfId="1297" xr:uid="{5EAEAA80-E509-4FD6-AD50-9D2121669FE6}"/>
    <cellStyle name="40% - Ênfase1 3 3 5" xfId="1298" xr:uid="{FF839366-CF43-4107-8F0E-C8A756B365A1}"/>
    <cellStyle name="40% - Ênfase1 3 3 6" xfId="1299" xr:uid="{58F85BC8-6739-46F7-A76B-C7929F2E06DC}"/>
    <cellStyle name="40% - Ênfase1 3 3 7" xfId="1300" xr:uid="{A7CEA5D5-1BB3-4693-A21B-535EEDCC8488}"/>
    <cellStyle name="40% - Ênfase1 3 4" xfId="1301" xr:uid="{01803831-C4E7-413A-BF3F-20428E913D5E}"/>
    <cellStyle name="40% - Ênfase1 3 4 2" xfId="1302" xr:uid="{C871BB81-C4B0-4B2E-81E5-99DA42D70188}"/>
    <cellStyle name="40% - Ênfase1 3 4 3" xfId="1303" xr:uid="{9606E9BD-A4D0-48B5-AE91-F4C5E406490C}"/>
    <cellStyle name="40% - Ênfase1 3 5" xfId="1304" xr:uid="{0C73B768-5D1F-4092-A107-43DA25DE415D}"/>
    <cellStyle name="40% - Ênfase1 3 6" xfId="1305" xr:uid="{454BCA33-DDEC-4365-AD8A-B9F30C5BA237}"/>
    <cellStyle name="40% - Ênfase1 3 7" xfId="1306" xr:uid="{ADC781A0-DCFB-42C6-AAF2-4F2820D559E3}"/>
    <cellStyle name="40% - Ênfase1 3 8" xfId="1307" xr:uid="{0774B35D-0F6E-47DB-BD71-597277543AE6}"/>
    <cellStyle name="40% - Ênfase1 3 9" xfId="1308" xr:uid="{2C82EACA-06FE-4D21-A62C-0E2C35224B55}"/>
    <cellStyle name="40% - Ênfase1 4" xfId="1309" xr:uid="{9E5ACC7F-2D8B-4A0D-948C-9F01433556D5}"/>
    <cellStyle name="40% - Ênfase1 4 2" xfId="1310" xr:uid="{13849B96-8092-4747-9C84-465753731A5C}"/>
    <cellStyle name="40% - Ênfase1 4 2 2" xfId="1311" xr:uid="{3A3CA3F2-E14C-47ED-BE12-417E203ED725}"/>
    <cellStyle name="40% - Ênfase1 4 2 2 2" xfId="1312" xr:uid="{47294F56-0061-477E-828E-D0611E9262CF}"/>
    <cellStyle name="40% - Ênfase1 4 2 2 3" xfId="1313" xr:uid="{EFB5F9F4-7734-4432-9976-D917B9E96E19}"/>
    <cellStyle name="40% - Ênfase1 4 2 3" xfId="1314" xr:uid="{00AD57B2-D5D9-4E6D-B390-A232D7D5865E}"/>
    <cellStyle name="40% - Ênfase1 4 2 4" xfId="1315" xr:uid="{F058FBAC-5BA0-49D5-80CD-AA174FB88D5B}"/>
    <cellStyle name="40% - Ênfase1 4 2 5" xfId="1316" xr:uid="{9472606F-992B-472F-B0F6-6473C8A5888E}"/>
    <cellStyle name="40% - Ênfase1 4 2 6" xfId="1317" xr:uid="{C60CA2AA-8BF0-4CC3-A630-ABC667EBE621}"/>
    <cellStyle name="40% - Ênfase1 4 2 7" xfId="1318" xr:uid="{A0244E60-2078-41A5-A73E-811597423361}"/>
    <cellStyle name="40% - Ênfase1 4 3" xfId="1319" xr:uid="{ADECBDF7-FE62-4AEC-AF8C-33F1286DA953}"/>
    <cellStyle name="40% - Ênfase1 4 3 2" xfId="1320" xr:uid="{993537DA-8FD6-4D7B-AE6E-FB1E9C21AB4F}"/>
    <cellStyle name="40% - Ênfase1 4 3 2 2" xfId="1321" xr:uid="{390D1896-40D2-44F4-8A47-A9616185C42D}"/>
    <cellStyle name="40% - Ênfase1 4 3 2 3" xfId="1322" xr:uid="{8491171C-8C40-48CC-A9B5-0730762FA584}"/>
    <cellStyle name="40% - Ênfase1 4 3 3" xfId="1323" xr:uid="{DF50DFF5-E371-4954-BAA1-22010258E5EE}"/>
    <cellStyle name="40% - Ênfase1 4 3 4" xfId="1324" xr:uid="{5FC79FEF-729F-4A02-A450-129ADC19DCF8}"/>
    <cellStyle name="40% - Ênfase1 4 3 5" xfId="1325" xr:uid="{91B21518-4B58-4FC1-B013-6F2AA25E14EF}"/>
    <cellStyle name="40% - Ênfase1 4 3 6" xfId="1326" xr:uid="{BF62C1FC-1D99-4542-BED5-F32F67C6CB11}"/>
    <cellStyle name="40% - Ênfase1 4 3 7" xfId="1327" xr:uid="{2A681BC7-1F40-4505-9983-A9A6A01E851B}"/>
    <cellStyle name="40% - Ênfase1 4 4" xfId="1328" xr:uid="{D28B73ED-DB7A-489A-9EC7-435FD56D968C}"/>
    <cellStyle name="40% - Ênfase1 4 4 2" xfId="1329" xr:uid="{6B39152B-1966-4914-8055-83385D467102}"/>
    <cellStyle name="40% - Ênfase1 4 4 3" xfId="1330" xr:uid="{4F4B2786-FAC1-45BE-A0AB-31C45BD6E0E4}"/>
    <cellStyle name="40% - Ênfase1 4 5" xfId="1331" xr:uid="{60B98CB0-9FD7-45DA-B406-9C8DB3896DBB}"/>
    <cellStyle name="40% - Ênfase1 4 6" xfId="1332" xr:uid="{D6F7E5BA-10E9-43AF-8712-3341657D317F}"/>
    <cellStyle name="40% - Ênfase1 4 7" xfId="1333" xr:uid="{1A4DFC1E-2241-4D5F-9835-E6ED9BEADD76}"/>
    <cellStyle name="40% - Ênfase1 4 8" xfId="1334" xr:uid="{28C2ADF1-940D-4EDF-8950-826040D6175A}"/>
    <cellStyle name="40% - Ênfase1 4 9" xfId="1335" xr:uid="{2921EBDF-B75A-4468-8418-969A8ED9A91F}"/>
    <cellStyle name="40% - Ênfase1 5" xfId="1336" xr:uid="{FCD6D271-1DCE-4997-9339-FC19BB01D4F6}"/>
    <cellStyle name="40% - Ênfase1 5 2" xfId="1337" xr:uid="{81D4354D-6854-40CA-8CC8-8361868F4C94}"/>
    <cellStyle name="40% - Ênfase1 5 2 2" xfId="1338" xr:uid="{2658519C-48CE-43BA-B478-19C3F634EA97}"/>
    <cellStyle name="40% - Ênfase1 5 2 2 2" xfId="1339" xr:uid="{CD0355C7-8E6E-4246-B4A7-7F9F25616B7C}"/>
    <cellStyle name="40% - Ênfase1 5 2 2 3" xfId="1340" xr:uid="{55D0C9E0-5CF3-4C86-8ED0-C91F6FB95BCC}"/>
    <cellStyle name="40% - Ênfase1 5 2 3" xfId="1341" xr:uid="{DC36A068-244A-4FBC-8B18-EEE1D895AE8A}"/>
    <cellStyle name="40% - Ênfase1 5 2 4" xfId="1342" xr:uid="{C0AF3192-B001-4FC2-B2AA-70849D85FF77}"/>
    <cellStyle name="40% - Ênfase1 5 2 5" xfId="1343" xr:uid="{5CA992AD-F53C-40B5-9A6A-3E706FF37D6C}"/>
    <cellStyle name="40% - Ênfase1 5 2 6" xfId="1344" xr:uid="{C5C69F3B-BCC7-4ECF-B72A-8019A224283E}"/>
    <cellStyle name="40% - Ênfase1 5 2 7" xfId="1345" xr:uid="{E95463FB-8D50-4C20-8899-36104271B88D}"/>
    <cellStyle name="40% - Ênfase1 5 3" xfId="1346" xr:uid="{AED4AA1A-4456-4F56-9E40-78E01D27A8BF}"/>
    <cellStyle name="40% - Ênfase1 5 3 2" xfId="1347" xr:uid="{6DCE3128-A247-4B85-B239-97ED0D8CEEA6}"/>
    <cellStyle name="40% - Ênfase1 5 3 2 2" xfId="1348" xr:uid="{567BD2BC-B8F2-413C-A888-9D30872E2CDC}"/>
    <cellStyle name="40% - Ênfase1 5 3 2 3" xfId="1349" xr:uid="{3F215453-58F3-49D1-BBFD-F268D2F4D223}"/>
    <cellStyle name="40% - Ênfase1 5 3 3" xfId="1350" xr:uid="{2D43F376-D133-49AD-B87F-AF5329405DB8}"/>
    <cellStyle name="40% - Ênfase1 5 3 4" xfId="1351" xr:uid="{9188A7BD-218C-4AED-B25F-F6ADFA8A965B}"/>
    <cellStyle name="40% - Ênfase1 5 3 5" xfId="1352" xr:uid="{20981882-CDC3-45ED-B712-F1F176BBFA89}"/>
    <cellStyle name="40% - Ênfase1 5 3 6" xfId="1353" xr:uid="{F69BD5E9-2551-4B36-92ED-6E112272D657}"/>
    <cellStyle name="40% - Ênfase1 5 3 7" xfId="1354" xr:uid="{E0E99B6A-FB9E-464F-883A-364BC2CF93BC}"/>
    <cellStyle name="40% - Ênfase1 5 4" xfId="1355" xr:uid="{638EECA3-CC19-4FFC-80EC-37B8A61E4CAD}"/>
    <cellStyle name="40% - Ênfase1 5 4 2" xfId="1356" xr:uid="{3B59DA80-CC0D-4A6B-A36C-5F49553134FB}"/>
    <cellStyle name="40% - Ênfase1 5 4 3" xfId="1357" xr:uid="{B87263E7-7C2F-483A-B317-DDD28FDE885F}"/>
    <cellStyle name="40% - Ênfase1 5 5" xfId="1358" xr:uid="{9BE0D6D0-76C1-4062-9910-E8D0428572D5}"/>
    <cellStyle name="40% - Ênfase1 5 6" xfId="1359" xr:uid="{5C225A80-6C92-48D8-A9FB-57EE01AAA285}"/>
    <cellStyle name="40% - Ênfase1 5 7" xfId="1360" xr:uid="{365C1468-B5F9-479B-A128-6CF1704256A3}"/>
    <cellStyle name="40% - Ênfase1 5 8" xfId="1361" xr:uid="{98D9050E-B997-4CA0-9CAA-D136E12FA8BF}"/>
    <cellStyle name="40% - Ênfase1 5 9" xfId="1362" xr:uid="{2B3D4079-0691-4085-BA50-D2DDBD1B7F40}"/>
    <cellStyle name="40% - Ênfase1 6" xfId="1363" xr:uid="{65D3F01D-1329-4F7A-88BF-932F9BAC5E26}"/>
    <cellStyle name="40% - Ênfase1 6 2" xfId="1364" xr:uid="{4C189BA2-B1C5-432B-B1BB-35B9442BB00A}"/>
    <cellStyle name="40% - Ênfase1 6 2 2" xfId="1365" xr:uid="{544B0EE9-59C9-4431-8A4D-7422BDFAD8BE}"/>
    <cellStyle name="40% - Ênfase1 6 2 2 2" xfId="1366" xr:uid="{918BFE15-A6FF-4A4A-8466-151BA0200F0D}"/>
    <cellStyle name="40% - Ênfase1 6 2 2 3" xfId="1367" xr:uid="{0B6F16D9-76E1-4D2E-9AE0-A5B6E006360A}"/>
    <cellStyle name="40% - Ênfase1 6 2 3" xfId="1368" xr:uid="{F6C0F403-0995-4B37-A4E0-05962303578B}"/>
    <cellStyle name="40% - Ênfase1 6 2 4" xfId="1369" xr:uid="{1F9E82B2-021B-4AE1-BDBA-DEECD9BEB07F}"/>
    <cellStyle name="40% - Ênfase1 6 2 5" xfId="1370" xr:uid="{5A210FD1-3596-4F3A-85AF-9B7B1645D6E5}"/>
    <cellStyle name="40% - Ênfase1 6 2 6" xfId="1371" xr:uid="{372D34E0-76B3-42F9-ABD9-69021AD9A38E}"/>
    <cellStyle name="40% - Ênfase1 6 2 7" xfId="1372" xr:uid="{5297373C-3F13-4272-92EE-950463345991}"/>
    <cellStyle name="40% - Ênfase1 6 3" xfId="1373" xr:uid="{AAB4C1A7-2A3A-4CAD-A392-60E028CF08AC}"/>
    <cellStyle name="40% - Ênfase1 6 3 2" xfId="1374" xr:uid="{8D19ED74-6D48-4CA9-B8A5-5EC32CEB5020}"/>
    <cellStyle name="40% - Ênfase1 6 3 2 2" xfId="1375" xr:uid="{826538DE-A181-47C0-9EC2-2FD922DF6F65}"/>
    <cellStyle name="40% - Ênfase1 6 3 2 3" xfId="1376" xr:uid="{89953173-AAF4-4EC8-8335-E53EBF4970AA}"/>
    <cellStyle name="40% - Ênfase1 6 3 3" xfId="1377" xr:uid="{F8FC4E7F-E963-40D8-8CCD-C635EC48610D}"/>
    <cellStyle name="40% - Ênfase1 6 3 4" xfId="1378" xr:uid="{148946AC-7C7B-4558-AF54-CCE3935480AC}"/>
    <cellStyle name="40% - Ênfase1 6 3 5" xfId="1379" xr:uid="{FBBD782C-1DFC-4109-A06F-788C7A54B04E}"/>
    <cellStyle name="40% - Ênfase1 6 3 6" xfId="1380" xr:uid="{D54CB52A-D5D1-4D7C-AEFA-2F58C8A75E16}"/>
    <cellStyle name="40% - Ênfase1 6 3 7" xfId="1381" xr:uid="{E9F4DC3E-29D7-4BC6-AA82-768DA3A93B9E}"/>
    <cellStyle name="40% - Ênfase1 6 4" xfId="1382" xr:uid="{C1D3D9C0-A21A-4C43-BB1A-B5E24A440D7A}"/>
    <cellStyle name="40% - Ênfase1 6 4 2" xfId="1383" xr:uid="{1356651A-C732-48CA-8208-D9A073571A43}"/>
    <cellStyle name="40% - Ênfase1 6 4 3" xfId="1384" xr:uid="{54608A4A-380E-49F9-B586-3288ED5A035D}"/>
    <cellStyle name="40% - Ênfase1 6 5" xfId="1385" xr:uid="{71678700-9C2F-403D-9FE7-A83409DFA3C8}"/>
    <cellStyle name="40% - Ênfase1 6 6" xfId="1386" xr:uid="{38F3FAC2-13D8-44E2-80D2-F83E66E326A9}"/>
    <cellStyle name="40% - Ênfase1 6 7" xfId="1387" xr:uid="{5618EBB9-FAEE-4410-9231-DA927B8D6909}"/>
    <cellStyle name="40% - Ênfase1 6 8" xfId="1388" xr:uid="{B7F64112-44B0-464C-AE79-CE8E9033633E}"/>
    <cellStyle name="40% - Ênfase1 6 9" xfId="1389" xr:uid="{7D025964-863E-4D97-AAF4-E17B05247863}"/>
    <cellStyle name="40% - Ênfase1 7" xfId="1390" xr:uid="{E67CA43F-06D3-4203-8A51-684F5F06FC1F}"/>
    <cellStyle name="40% - Ênfase1 7 2" xfId="1391" xr:uid="{2F8B0077-EF30-48C0-A465-3684A7ECA7AE}"/>
    <cellStyle name="40% - Ênfase1 7 2 2" xfId="1392" xr:uid="{1A3DD1B7-07B2-4EE9-ACF1-5A2AF3187CF2}"/>
    <cellStyle name="40% - Ênfase1 7 2 2 2" xfId="1393" xr:uid="{C056DA50-1C65-4387-8ABF-9EBBE84D60C3}"/>
    <cellStyle name="40% - Ênfase1 7 2 2 3" xfId="1394" xr:uid="{6529AB57-F113-44FA-A095-4E7766E49FEA}"/>
    <cellStyle name="40% - Ênfase1 7 2 3" xfId="1395" xr:uid="{AB3B40DE-2E6B-486D-95B4-53BD07F26AB5}"/>
    <cellStyle name="40% - Ênfase1 7 2 4" xfId="1396" xr:uid="{B26B4E22-4933-4E8D-ADBF-845A8ACF6164}"/>
    <cellStyle name="40% - Ênfase1 7 2 5" xfId="1397" xr:uid="{7A1040A1-48BF-4D91-AF66-3193D6FB5A12}"/>
    <cellStyle name="40% - Ênfase1 7 2 6" xfId="1398" xr:uid="{6FF899C0-1274-4222-81F1-7E473B5AAFBD}"/>
    <cellStyle name="40% - Ênfase1 7 2 7" xfId="1399" xr:uid="{0E2281F9-1747-40D7-AC11-8A9E3760DA33}"/>
    <cellStyle name="40% - Ênfase1 7 3" xfId="1400" xr:uid="{1BE7AC24-CA89-4892-AE8E-C22CD5CFB759}"/>
    <cellStyle name="40% - Ênfase1 7 3 2" xfId="1401" xr:uid="{7B886102-8912-4709-B20B-2B107EFA8280}"/>
    <cellStyle name="40% - Ênfase1 7 3 2 2" xfId="1402" xr:uid="{A75A555E-F45C-49D3-8D34-806E894029DA}"/>
    <cellStyle name="40% - Ênfase1 7 3 2 3" xfId="1403" xr:uid="{13508F6F-EBCA-4332-B9E1-1FE1BEEEC880}"/>
    <cellStyle name="40% - Ênfase1 7 3 3" xfId="1404" xr:uid="{C35446A7-4387-42BF-B4BF-2314E4C932DC}"/>
    <cellStyle name="40% - Ênfase1 7 3 4" xfId="1405" xr:uid="{2EB9868C-7115-4182-9396-A9B871A3A9F4}"/>
    <cellStyle name="40% - Ênfase1 7 3 5" xfId="1406" xr:uid="{A7C1F781-97CC-4A61-B249-AAFB970A9DAB}"/>
    <cellStyle name="40% - Ênfase1 7 3 6" xfId="1407" xr:uid="{1C57FE67-A0FD-4842-AAF5-C77EA8C408D8}"/>
    <cellStyle name="40% - Ênfase1 7 3 7" xfId="1408" xr:uid="{44582C5E-49AD-4022-B766-95C62F2EF2BA}"/>
    <cellStyle name="40% - Ênfase1 7 4" xfId="1409" xr:uid="{615DD89A-F39B-46A7-A1DE-4D62EC7A4344}"/>
    <cellStyle name="40% - Ênfase1 7 4 2" xfId="1410" xr:uid="{86799746-AED7-42F3-9606-AF02BA2A44E8}"/>
    <cellStyle name="40% - Ênfase1 7 4 3" xfId="1411" xr:uid="{515992B8-AECB-471C-8D19-B73C20D531F0}"/>
    <cellStyle name="40% - Ênfase1 7 5" xfId="1412" xr:uid="{4720BACD-C88B-4BC9-97D1-674F5ADD9784}"/>
    <cellStyle name="40% - Ênfase1 7 6" xfId="1413" xr:uid="{942DF8B6-8A93-4816-A508-7D8B91BD280D}"/>
    <cellStyle name="40% - Ênfase1 7 7" xfId="1414" xr:uid="{B96FE6F3-CF9B-435B-A262-BCA9909AB93E}"/>
    <cellStyle name="40% - Ênfase1 7 8" xfId="1415" xr:uid="{087A127F-271A-41C7-B945-A48140CC95D4}"/>
    <cellStyle name="40% - Ênfase1 7 9" xfId="1416" xr:uid="{2260C29F-35E1-47CA-B168-EFA12389AA11}"/>
    <cellStyle name="40% - Ênfase1 8" xfId="1417" xr:uid="{EF9AFE14-DE03-41F8-9B0B-F1981EB3077F}"/>
    <cellStyle name="40% - Ênfase1 8 2" xfId="1418" xr:uid="{CAE9F4D8-0798-4877-B1A8-04B89B85606C}"/>
    <cellStyle name="40% - Ênfase1 8 2 2" xfId="1419" xr:uid="{B34E3B82-BE86-4239-9BD4-86F187436EAA}"/>
    <cellStyle name="40% - Ênfase1 8 2 3" xfId="1420" xr:uid="{8D38E92C-BF9E-4ABB-883F-7F1B7605F9CF}"/>
    <cellStyle name="40% - Ênfase1 8 3" xfId="1421" xr:uid="{0DA50BB6-0118-49D6-BFB6-1A0E3CD7CDE1}"/>
    <cellStyle name="40% - Ênfase1 8 4" xfId="1422" xr:uid="{F0D12FE1-7659-4375-B17E-5BF6825674C9}"/>
    <cellStyle name="40% - Ênfase1 8 5" xfId="1423" xr:uid="{F6CABAE8-C322-4B8F-A9AD-23B0B72F6328}"/>
    <cellStyle name="40% - Ênfase1 8 6" xfId="1424" xr:uid="{0830D8C6-C412-4190-85FA-A85D67A42DAB}"/>
    <cellStyle name="40% - Ênfase1 8 7" xfId="1425" xr:uid="{8CDB880E-2222-47C1-B3B5-F32601299B03}"/>
    <cellStyle name="40% - Ênfase2 2" xfId="1426" xr:uid="{DF3463B2-DE71-47B2-88A6-438AD84B63DA}"/>
    <cellStyle name="40% - Ênfase2 2 2" xfId="1427" xr:uid="{EA2ECFBA-AB35-4E93-A3C1-CD1E6E79D0E0}"/>
    <cellStyle name="40% - Ênfase2 2 2 2" xfId="1428" xr:uid="{D2D8F2CD-C41C-44C2-8681-2DBEFF7C993B}"/>
    <cellStyle name="40% - Ênfase2 2 2 2 2" xfId="1429" xr:uid="{F9BB429B-148B-4189-9E61-FC156CC10EDF}"/>
    <cellStyle name="40% - Ênfase2 2 2 2 3" xfId="1430" xr:uid="{AEF34CA0-E08C-440E-9233-5CE1E532E676}"/>
    <cellStyle name="40% - Ênfase2 2 2 3" xfId="1431" xr:uid="{3BDF734F-2FB8-47EE-B3BA-356304823F43}"/>
    <cellStyle name="40% - Ênfase2 2 2 4" xfId="1432" xr:uid="{5EC785D8-0BA4-4DBC-B052-B6AEF97C97BC}"/>
    <cellStyle name="40% - Ênfase2 2 2 5" xfId="1433" xr:uid="{5C133D8B-1C43-4B79-B4BD-099FBA733E6E}"/>
    <cellStyle name="40% - Ênfase2 2 2 6" xfId="1434" xr:uid="{5F966309-8D59-49D6-884A-DF8A1F1D193A}"/>
    <cellStyle name="40% - Ênfase2 2 2 7" xfId="1435" xr:uid="{7CD15D42-B052-491F-8714-95363930184C}"/>
    <cellStyle name="40% - Ênfase2 2 3" xfId="1436" xr:uid="{FBCB65A0-4DEF-4FEF-9488-996507BAB2C1}"/>
    <cellStyle name="40% - Ênfase2 2 3 2" xfId="1437" xr:uid="{10E607E9-6621-4D73-85CB-E81B5C824C60}"/>
    <cellStyle name="40% - Ênfase2 2 3 2 2" xfId="1438" xr:uid="{07FB787E-96B6-49D8-A5BC-FA023D6B5710}"/>
    <cellStyle name="40% - Ênfase2 2 3 2 3" xfId="1439" xr:uid="{C4B31C73-AEE5-4880-ACF3-938104B4EC8C}"/>
    <cellStyle name="40% - Ênfase2 2 3 3" xfId="1440" xr:uid="{AF2315D9-1697-4675-BD8E-4A6D63C08E23}"/>
    <cellStyle name="40% - Ênfase2 2 3 4" xfId="1441" xr:uid="{21AD5FC2-0D09-4858-9A55-DC7C72D7DA85}"/>
    <cellStyle name="40% - Ênfase2 2 3 5" xfId="1442" xr:uid="{2A25D7E1-C846-45B5-896E-D6B84E000598}"/>
    <cellStyle name="40% - Ênfase2 2 3 6" xfId="1443" xr:uid="{888C5CA0-98C8-4A21-B952-9ABAD4FF2D86}"/>
    <cellStyle name="40% - Ênfase2 2 3 7" xfId="1444" xr:uid="{BDC9F0D2-1F63-4736-B9D4-215A2D4B2280}"/>
    <cellStyle name="40% - Ênfase2 2 4" xfId="1445" xr:uid="{1A53E0D6-D1FA-4570-8CDF-442CAE8E31F2}"/>
    <cellStyle name="40% - Ênfase2 2 4 2" xfId="1446" xr:uid="{D79E8001-EE36-40EB-825D-E6B1634586E6}"/>
    <cellStyle name="40% - Ênfase2 2 4 3" xfId="1447" xr:uid="{422C05BC-A433-4C20-B2F5-D0B3543723C0}"/>
    <cellStyle name="40% - Ênfase2 2 5" xfId="1448" xr:uid="{47B1EA6A-9843-4D41-98E1-79599256A6C1}"/>
    <cellStyle name="40% - Ênfase2 2 6" xfId="1449" xr:uid="{611738D4-EAB2-4812-8496-0533F23CBD6C}"/>
    <cellStyle name="40% - Ênfase2 2 7" xfId="1450" xr:uid="{BA6D305E-19A3-4948-A91B-8D4C7A8A04F1}"/>
    <cellStyle name="40% - Ênfase2 2 8" xfId="1451" xr:uid="{85811BD6-6302-47E6-9F77-9FC879B862D2}"/>
    <cellStyle name="40% - Ênfase2 2 9" xfId="1452" xr:uid="{2883FA54-6387-494A-9B25-47AA7BC4B77E}"/>
    <cellStyle name="40% - Ênfase2 3" xfId="1453" xr:uid="{D86377EF-82D0-4808-8E43-C8788A4952F0}"/>
    <cellStyle name="40% - Ênfase2 3 2" xfId="1454" xr:uid="{4762E2D5-AAB8-4F61-81DD-587138FED2CB}"/>
    <cellStyle name="40% - Ênfase2 3 2 2" xfId="1455" xr:uid="{4ADCE5CC-9F0F-4240-97E1-0989BB551DD8}"/>
    <cellStyle name="40% - Ênfase2 3 2 2 2" xfId="1456" xr:uid="{44541A22-1716-4EB4-B4E0-F89841ABDDE0}"/>
    <cellStyle name="40% - Ênfase2 3 2 2 3" xfId="1457" xr:uid="{C8367E5C-865A-46B5-9A90-57CAE7E50957}"/>
    <cellStyle name="40% - Ênfase2 3 2 3" xfId="1458" xr:uid="{DCAE4F8D-3F6D-42DE-A18F-C4B34D9BDAFB}"/>
    <cellStyle name="40% - Ênfase2 3 2 4" xfId="1459" xr:uid="{E8E6726A-82BE-45CE-9D08-278C0A18D02C}"/>
    <cellStyle name="40% - Ênfase2 3 2 5" xfId="1460" xr:uid="{8BDF01B1-79F0-449D-979D-1AF29BA1F24E}"/>
    <cellStyle name="40% - Ênfase2 3 2 6" xfId="1461" xr:uid="{6882DC21-C06D-4315-9270-2ABF62BC841B}"/>
    <cellStyle name="40% - Ênfase2 3 2 7" xfId="1462" xr:uid="{EE02B894-1604-48FF-B9E2-23EDE06F9A63}"/>
    <cellStyle name="40% - Ênfase2 3 3" xfId="1463" xr:uid="{7FBFB6A0-CA7E-408C-8009-5ACF1E23E4E7}"/>
    <cellStyle name="40% - Ênfase2 3 3 2" xfId="1464" xr:uid="{F5D0F64A-7CD2-45CD-B2C1-71B1E7A9FCCF}"/>
    <cellStyle name="40% - Ênfase2 3 3 2 2" xfId="1465" xr:uid="{305C6832-19DF-4180-B0BC-84B8C867F1E5}"/>
    <cellStyle name="40% - Ênfase2 3 3 2 3" xfId="1466" xr:uid="{36929587-3F7D-4460-BF5A-855CF79E0EEF}"/>
    <cellStyle name="40% - Ênfase2 3 3 3" xfId="1467" xr:uid="{4C0AD395-87B7-41D1-9699-9FC02CA62D21}"/>
    <cellStyle name="40% - Ênfase2 3 3 4" xfId="1468" xr:uid="{DCEFF9C3-E61C-4ABC-92C3-00C679560C9D}"/>
    <cellStyle name="40% - Ênfase2 3 3 5" xfId="1469" xr:uid="{F95A1416-1E87-4E03-83C0-9DCE66967677}"/>
    <cellStyle name="40% - Ênfase2 3 3 6" xfId="1470" xr:uid="{7E32BE5B-FB94-4FD6-97EC-F936286D1F9C}"/>
    <cellStyle name="40% - Ênfase2 3 3 7" xfId="1471" xr:uid="{6D648F07-46F1-40E4-BAB1-784EE6277515}"/>
    <cellStyle name="40% - Ênfase2 3 4" xfId="1472" xr:uid="{4B8F788F-E6C5-46FD-AD53-14200CA46D09}"/>
    <cellStyle name="40% - Ênfase2 3 4 2" xfId="1473" xr:uid="{CA33D885-4FAA-46BF-998E-41D246D7CEEC}"/>
    <cellStyle name="40% - Ênfase2 3 4 3" xfId="1474" xr:uid="{C4A58B2E-6C33-4DD9-A962-52764880663C}"/>
    <cellStyle name="40% - Ênfase2 3 5" xfId="1475" xr:uid="{EF30537C-563B-4785-B3C3-EAEB8293F598}"/>
    <cellStyle name="40% - Ênfase2 3 6" xfId="1476" xr:uid="{7573E8CC-B914-48E7-98B6-27EEE2D39DF6}"/>
    <cellStyle name="40% - Ênfase2 3 7" xfId="1477" xr:uid="{ED224ADE-E47D-4FD7-A092-65E4FEAA7706}"/>
    <cellStyle name="40% - Ênfase2 3 8" xfId="1478" xr:uid="{D16C717F-BC4C-4821-9BFB-C0DCFB728913}"/>
    <cellStyle name="40% - Ênfase2 3 9" xfId="1479" xr:uid="{96495946-721D-4612-9220-3F760340DABD}"/>
    <cellStyle name="40% - Ênfase2 4" xfId="1480" xr:uid="{F68EA2C5-860C-4DD4-8A3B-49DEA16B8E59}"/>
    <cellStyle name="40% - Ênfase2 4 2" xfId="1481" xr:uid="{E34B35D6-D1C7-45D0-9281-FC3FF323A2DF}"/>
    <cellStyle name="40% - Ênfase2 4 2 2" xfId="1482" xr:uid="{76BF5266-DF5D-4C15-8AE6-A056FF6E3EE9}"/>
    <cellStyle name="40% - Ênfase2 4 2 2 2" xfId="1483" xr:uid="{538FF7A3-3A82-4999-A34E-D13E4A6774EF}"/>
    <cellStyle name="40% - Ênfase2 4 2 2 3" xfId="1484" xr:uid="{485AD649-1138-409E-B3BB-F162A80E94D2}"/>
    <cellStyle name="40% - Ênfase2 4 2 3" xfId="1485" xr:uid="{A8987468-60FC-4F56-8FFF-F4A9BFED618B}"/>
    <cellStyle name="40% - Ênfase2 4 2 4" xfId="1486" xr:uid="{E22F2925-AE5A-4436-BFE0-9CEEB40DB796}"/>
    <cellStyle name="40% - Ênfase2 4 2 5" xfId="1487" xr:uid="{A0CBAECA-ABD0-4816-8B58-E63DC4C8876A}"/>
    <cellStyle name="40% - Ênfase2 4 2 6" xfId="1488" xr:uid="{E8A818D6-C944-464C-8635-687742717CC3}"/>
    <cellStyle name="40% - Ênfase2 4 2 7" xfId="1489" xr:uid="{687342FC-2C76-4B2F-9C6F-56823EDA0D2A}"/>
    <cellStyle name="40% - Ênfase2 4 3" xfId="1490" xr:uid="{AE6ABF67-1AE0-420F-8E05-50B61CD0B637}"/>
    <cellStyle name="40% - Ênfase2 4 3 2" xfId="1491" xr:uid="{EC4CF270-6DE3-41ED-8EDD-81E395ED3E54}"/>
    <cellStyle name="40% - Ênfase2 4 3 2 2" xfId="1492" xr:uid="{EC546673-DA3E-4C81-8DD8-A9AF737D64E3}"/>
    <cellStyle name="40% - Ênfase2 4 3 2 3" xfId="1493" xr:uid="{E974929E-FAA9-4EB6-84C2-466FF569AFFD}"/>
    <cellStyle name="40% - Ênfase2 4 3 3" xfId="1494" xr:uid="{70CE3D11-73D6-47CD-A6C6-213F9A0A45AE}"/>
    <cellStyle name="40% - Ênfase2 4 3 4" xfId="1495" xr:uid="{19C3CE5A-A66B-40A6-9771-CB377274AC96}"/>
    <cellStyle name="40% - Ênfase2 4 3 5" xfId="1496" xr:uid="{A9541C98-66A3-45AB-B43D-15724E1EDFDF}"/>
    <cellStyle name="40% - Ênfase2 4 3 6" xfId="1497" xr:uid="{9970CD26-ECEF-4D41-9D2B-48F96053AD43}"/>
    <cellStyle name="40% - Ênfase2 4 3 7" xfId="1498" xr:uid="{225E4951-0DE6-493A-BBC7-5C04DFA2898E}"/>
    <cellStyle name="40% - Ênfase2 4 4" xfId="1499" xr:uid="{71B7DBC1-1D51-4A34-BCCE-C03AC04063BB}"/>
    <cellStyle name="40% - Ênfase2 4 4 2" xfId="1500" xr:uid="{0F4A08BA-2FDD-4F3E-8E82-9A3B01B30755}"/>
    <cellStyle name="40% - Ênfase2 4 4 3" xfId="1501" xr:uid="{6125C974-2A05-44F6-9787-ABC7ADCC0C8A}"/>
    <cellStyle name="40% - Ênfase2 4 5" xfId="1502" xr:uid="{CA4D1CA3-B150-4DEF-97C5-541E261EB1AA}"/>
    <cellStyle name="40% - Ênfase2 4 6" xfId="1503" xr:uid="{64539A12-F50E-496B-860A-802E82B59AEB}"/>
    <cellStyle name="40% - Ênfase2 4 7" xfId="1504" xr:uid="{E0A9AC4C-CB95-498B-9AFA-2B03CC0F11FA}"/>
    <cellStyle name="40% - Ênfase2 4 8" xfId="1505" xr:uid="{7434FB2D-14D2-45F2-A1B5-A6A1D4E44AE5}"/>
    <cellStyle name="40% - Ênfase2 4 9" xfId="1506" xr:uid="{3E2A9D16-CC98-4282-BF4D-9A15B97EC727}"/>
    <cellStyle name="40% - Ênfase2 5" xfId="1507" xr:uid="{50362235-9445-4292-A2D7-86B9AD955F4B}"/>
    <cellStyle name="40% - Ênfase2 5 2" xfId="1508" xr:uid="{EF16107E-5266-42C0-A974-F349A20CC4A5}"/>
    <cellStyle name="40% - Ênfase2 5 2 2" xfId="1509" xr:uid="{F5EAA569-72C5-4201-ADDC-AECB69C68E50}"/>
    <cellStyle name="40% - Ênfase2 5 2 2 2" xfId="1510" xr:uid="{AD8A9A4D-0A0A-41AF-876E-62717C0CD0E4}"/>
    <cellStyle name="40% - Ênfase2 5 2 2 3" xfId="1511" xr:uid="{FFFBA93B-FE6E-4FDE-BFFA-18B972945995}"/>
    <cellStyle name="40% - Ênfase2 5 2 3" xfId="1512" xr:uid="{2B8C975F-05A4-4B78-8C0B-C6A2194DC1AA}"/>
    <cellStyle name="40% - Ênfase2 5 2 4" xfId="1513" xr:uid="{6827B00F-0959-43E5-B689-E845C13221D3}"/>
    <cellStyle name="40% - Ênfase2 5 2 5" xfId="1514" xr:uid="{E25D5550-4243-48BC-9670-5BC97FCE41C1}"/>
    <cellStyle name="40% - Ênfase2 5 2 6" xfId="1515" xr:uid="{929D0961-A5C6-44E8-8FF8-ADC047EBB0E0}"/>
    <cellStyle name="40% - Ênfase2 5 2 7" xfId="1516" xr:uid="{7B31FC20-6763-43D4-924E-ABCACB408B98}"/>
    <cellStyle name="40% - Ênfase2 5 3" xfId="1517" xr:uid="{6349D821-CFF3-45EE-8B80-EEAD81073EC8}"/>
    <cellStyle name="40% - Ênfase2 5 3 2" xfId="1518" xr:uid="{9220148B-1537-4640-AA1D-583C6FA062C3}"/>
    <cellStyle name="40% - Ênfase2 5 3 2 2" xfId="1519" xr:uid="{2C4A3EBE-912F-4A22-9DAA-C279CA5EACF0}"/>
    <cellStyle name="40% - Ênfase2 5 3 2 3" xfId="1520" xr:uid="{62CD9EE0-7960-4CC7-86A0-B826BB29125C}"/>
    <cellStyle name="40% - Ênfase2 5 3 3" xfId="1521" xr:uid="{0D3DF919-51E7-4482-93D2-F6B93ADE3391}"/>
    <cellStyle name="40% - Ênfase2 5 3 4" xfId="1522" xr:uid="{147E830D-06A2-479E-9545-3758B786CCE7}"/>
    <cellStyle name="40% - Ênfase2 5 3 5" xfId="1523" xr:uid="{5C65BB67-5091-4108-BD05-0A16B5DBEBB3}"/>
    <cellStyle name="40% - Ênfase2 5 3 6" xfId="1524" xr:uid="{E9340377-4D78-4EE8-8BBA-EA58B6941A57}"/>
    <cellStyle name="40% - Ênfase2 5 3 7" xfId="1525" xr:uid="{2D54B217-6CA9-4F79-A41E-F0082D952B62}"/>
    <cellStyle name="40% - Ênfase2 5 4" xfId="1526" xr:uid="{A4497108-BDA6-4EEA-9E19-DB006434203F}"/>
    <cellStyle name="40% - Ênfase2 5 4 2" xfId="1527" xr:uid="{4A515E4F-D500-46BC-9A80-0A525402A864}"/>
    <cellStyle name="40% - Ênfase2 5 4 3" xfId="1528" xr:uid="{24C33B22-68A9-474F-B7DA-874DDC7C28C4}"/>
    <cellStyle name="40% - Ênfase2 5 5" xfId="1529" xr:uid="{9405D21E-7411-4FDC-8828-6977BE51B613}"/>
    <cellStyle name="40% - Ênfase2 5 6" xfId="1530" xr:uid="{21F37A33-3117-46F7-AC27-FB8A8041BB0A}"/>
    <cellStyle name="40% - Ênfase2 5 7" xfId="1531" xr:uid="{6FEC591E-5164-415B-BFE6-7A775DD7797A}"/>
    <cellStyle name="40% - Ênfase2 5 8" xfId="1532" xr:uid="{38ED3014-2DD3-4707-964D-4D7A128CF9EE}"/>
    <cellStyle name="40% - Ênfase2 5 9" xfId="1533" xr:uid="{B1956C0F-218B-48B1-9909-0046BCDCC462}"/>
    <cellStyle name="40% - Ênfase2 6" xfId="1534" xr:uid="{7F43B353-9E04-4DE6-A818-11870EC95C64}"/>
    <cellStyle name="40% - Ênfase2 6 2" xfId="1535" xr:uid="{3465A07C-5112-40F6-836E-6D6EE58FD62B}"/>
    <cellStyle name="40% - Ênfase2 6 2 2" xfId="1536" xr:uid="{15DE16CA-6CC4-4D79-8DB7-39FB097161BB}"/>
    <cellStyle name="40% - Ênfase2 6 2 2 2" xfId="1537" xr:uid="{5D36B8F0-1E93-4B66-B26D-C7DDB8F47382}"/>
    <cellStyle name="40% - Ênfase2 6 2 2 2 2" xfId="2837" xr:uid="{16F32A25-8C9F-4C9D-93DB-1C0A3B1610CE}"/>
    <cellStyle name="40% - Ênfase2 6 2 2 3" xfId="1538" xr:uid="{F7207E96-5955-4D3C-9C6C-32029BF090D4}"/>
    <cellStyle name="40% - Ênfase2 6 2 3" xfId="1539" xr:uid="{9994B975-A4E9-46DF-8F63-3E05A940E4A7}"/>
    <cellStyle name="40% - Ênfase2 6 2 4" xfId="1540" xr:uid="{07CA284A-B229-4663-A9D3-8C217491D0DD}"/>
    <cellStyle name="40% - Ênfase2 6 2 5" xfId="1541" xr:uid="{FE0BFDFC-09BF-4C2E-B268-CAB3E6E6ACFE}"/>
    <cellStyle name="40% - Ênfase2 6 2 6" xfId="1542" xr:uid="{4D031349-1A5B-4A0D-A7D9-E1D526844BB2}"/>
    <cellStyle name="40% - Ênfase2 6 2 7" xfId="1543" xr:uid="{5AC2F8FD-7339-46B0-A3CB-CDAC74B2E378}"/>
    <cellStyle name="40% - Ênfase2 6 3" xfId="1544" xr:uid="{EA7184CC-BDD6-4558-95C8-1E2E19FD1BB0}"/>
    <cellStyle name="40% - Ênfase2 6 3 2" xfId="1545" xr:uid="{733CD2A6-02B5-4402-A0AD-43843057C49E}"/>
    <cellStyle name="40% - Ênfase2 6 3 2 2" xfId="1546" xr:uid="{CE4C1735-CB2D-4957-87E7-35ADC56CB387}"/>
    <cellStyle name="40% - Ênfase2 6 3 2 3" xfId="1547" xr:uid="{7EC09FD7-ED0C-4095-B342-F60F22B0358D}"/>
    <cellStyle name="40% - Ênfase2 6 3 3" xfId="1548" xr:uid="{8EB18344-BA91-4D41-BA8D-DDD883EEFF5E}"/>
    <cellStyle name="40% - Ênfase2 6 3 4" xfId="1549" xr:uid="{9BD9B88F-4658-430C-B0DA-66CAB52AFDA5}"/>
    <cellStyle name="40% - Ênfase2 6 3 5" xfId="1550" xr:uid="{3B390079-FC44-45D9-8E5F-3FE5B56E67FC}"/>
    <cellStyle name="40% - Ênfase2 6 3 6" xfId="1551" xr:uid="{54CC4859-C055-433F-9827-31BC9AFDC636}"/>
    <cellStyle name="40% - Ênfase2 6 3 7" xfId="1552" xr:uid="{21B21F81-A903-4ABB-A96C-3F77BCD1EF19}"/>
    <cellStyle name="40% - Ênfase2 6 4" xfId="1553" xr:uid="{A2C89678-4038-45AA-9ADA-CE9D90A4BD17}"/>
    <cellStyle name="40% - Ênfase2 6 4 2" xfId="1554" xr:uid="{E8614E72-FFC3-4F14-A82B-1B16F19BD00C}"/>
    <cellStyle name="40% - Ênfase2 6 4 3" xfId="1555" xr:uid="{D1208FB1-3589-4ACE-9B12-56E96DEF83CC}"/>
    <cellStyle name="40% - Ênfase2 6 5" xfId="1556" xr:uid="{5D22FA29-B576-4913-A368-4FD04381A53D}"/>
    <cellStyle name="40% - Ênfase2 6 6" xfId="1557" xr:uid="{4F9A9D0F-9ADB-42CA-8306-9A52850C2E18}"/>
    <cellStyle name="40% - Ênfase2 6 7" xfId="1558" xr:uid="{AF505AA2-E053-47D4-91FF-850ECD94EFE5}"/>
    <cellStyle name="40% - Ênfase2 6 8" xfId="1559" xr:uid="{212E4303-D7C5-4FBA-845E-CB728B5B84F1}"/>
    <cellStyle name="40% - Ênfase2 6 9" xfId="1560" xr:uid="{4717DE2B-A5BA-4AD9-A839-2310978E3019}"/>
    <cellStyle name="40% - Ênfase2 7" xfId="1561" xr:uid="{9BE1EFA5-622F-48E9-916C-2DBA4CB03882}"/>
    <cellStyle name="40% - Ênfase2 7 2" xfId="1562" xr:uid="{873AFCE1-612D-435B-93DB-53174DF2743B}"/>
    <cellStyle name="40% - Ênfase2 7 2 2" xfId="1563" xr:uid="{B2134D7A-53E4-435A-AED9-7D3522B9C88E}"/>
    <cellStyle name="40% - Ênfase2 7 2 2 2" xfId="1564" xr:uid="{11C46C3E-BD9F-4868-8F78-1E62449EC99D}"/>
    <cellStyle name="40% - Ênfase2 7 2 2 3" xfId="1565" xr:uid="{E7E1D128-AB10-4DA9-9FB9-F8F4357EC9CD}"/>
    <cellStyle name="40% - Ênfase2 7 2 3" xfId="1566" xr:uid="{570CB9EC-6829-4EF7-BC62-78E42485FE72}"/>
    <cellStyle name="40% - Ênfase2 7 2 4" xfId="1567" xr:uid="{EF344EC8-7B4A-4243-AE74-FEDCE750281E}"/>
    <cellStyle name="40% - Ênfase2 7 2 5" xfId="1568" xr:uid="{889A3575-4E67-4F3F-ABF5-2F118BFF2DB3}"/>
    <cellStyle name="40% - Ênfase2 7 2 6" xfId="1569" xr:uid="{DA77AF84-0037-4282-8F85-E5728336E957}"/>
    <cellStyle name="40% - Ênfase2 7 2 7" xfId="1570" xr:uid="{CFDE13C6-770F-4D95-97B9-62C2E1B61605}"/>
    <cellStyle name="40% - Ênfase2 7 3" xfId="1571" xr:uid="{1C0887D0-8986-4D47-9C14-CCE31B3AABB3}"/>
    <cellStyle name="40% - Ênfase2 7 3 2" xfId="1572" xr:uid="{C9E95A94-B122-4695-BA2D-203B5A93EDFD}"/>
    <cellStyle name="40% - Ênfase2 7 3 2 2" xfId="1573" xr:uid="{7A4C6A79-9431-4843-9EB9-F17454076A39}"/>
    <cellStyle name="40% - Ênfase2 7 3 2 3" xfId="1574" xr:uid="{42978DD7-500C-46BA-AD14-428263789780}"/>
    <cellStyle name="40% - Ênfase2 7 3 3" xfId="1575" xr:uid="{0E7394A9-BA40-4D82-A024-56CC507A6F0B}"/>
    <cellStyle name="40% - Ênfase2 7 3 4" xfId="1576" xr:uid="{5BEEFC87-2032-48AD-90CF-BE8935425F97}"/>
    <cellStyle name="40% - Ênfase2 7 3 5" xfId="1577" xr:uid="{35D9CE5A-DBE0-4C26-8795-EC74BD88E58E}"/>
    <cellStyle name="40% - Ênfase2 7 3 6" xfId="1578" xr:uid="{053E224D-9C79-4C42-B4C5-FE64030EEC4E}"/>
    <cellStyle name="40% - Ênfase2 7 3 7" xfId="1579" xr:uid="{AF29D9E8-73B8-4E64-9614-8344EAC4E81C}"/>
    <cellStyle name="40% - Ênfase2 7 4" xfId="1580" xr:uid="{E056FED2-49C9-4594-B3AB-9521C556D376}"/>
    <cellStyle name="40% - Ênfase2 7 4 2" xfId="1581" xr:uid="{12788488-D6C4-4D42-BB52-FF1108EAE080}"/>
    <cellStyle name="40% - Ênfase2 7 4 3" xfId="1582" xr:uid="{C996E37E-DAF2-4C59-8CF7-3B439AAE51EA}"/>
    <cellStyle name="40% - Ênfase2 7 5" xfId="1583" xr:uid="{947CDA5B-3860-4426-ADE1-EF4917893C99}"/>
    <cellStyle name="40% - Ênfase2 7 6" xfId="1584" xr:uid="{A714766C-37B4-415F-8A03-0779F80E1AF5}"/>
    <cellStyle name="40% - Ênfase2 7 7" xfId="1585" xr:uid="{9945AAC0-90F9-488D-8CF9-CE7A7F89CB6D}"/>
    <cellStyle name="40% - Ênfase2 7 8" xfId="1586" xr:uid="{9909429A-CF9A-4507-9A15-8E2844FC6E55}"/>
    <cellStyle name="40% - Ênfase2 7 9" xfId="1587" xr:uid="{F04AAE7A-C2B5-4A6D-B0E2-158DB69B9706}"/>
    <cellStyle name="40% - Ênfase2 8" xfId="1588" xr:uid="{407E4E95-DD78-4ECD-860E-98934111FAE1}"/>
    <cellStyle name="40% - Ênfase2 8 2" xfId="1589" xr:uid="{D24B3F85-919F-4EF9-A18E-8798B4C4E876}"/>
    <cellStyle name="40% - Ênfase2 8 2 2" xfId="1590" xr:uid="{AA2C2711-E02F-4C9B-87AC-21EBD4FCDA17}"/>
    <cellStyle name="40% - Ênfase2 8 2 3" xfId="1591" xr:uid="{CF259876-1C6A-4333-9E3B-55BE31AAEA4A}"/>
    <cellStyle name="40% - Ênfase2 8 3" xfId="1592" xr:uid="{0DB10ADA-DA8C-4443-9F9A-6058A213FEAD}"/>
    <cellStyle name="40% - Ênfase2 8 4" xfId="1593" xr:uid="{1E92A38B-B89B-4957-B94B-4BADA3060D89}"/>
    <cellStyle name="40% - Ênfase2 8 5" xfId="1594" xr:uid="{6D293658-2315-404E-AABC-CB99694302B5}"/>
    <cellStyle name="40% - Ênfase2 8 6" xfId="1595" xr:uid="{1BE9FFBF-DD96-4AF0-AFAB-2236619E895F}"/>
    <cellStyle name="40% - Ênfase2 8 7" xfId="1596" xr:uid="{53CB3F62-4EA8-47F0-BC61-479047657E12}"/>
    <cellStyle name="40% - Ênfase3 2" xfId="1597" xr:uid="{939011F2-766F-40F8-A5F2-71BD135588E7}"/>
    <cellStyle name="40% - Ênfase3 2 2" xfId="1598" xr:uid="{16D08675-91AE-4CB4-A536-C981CE69CEA1}"/>
    <cellStyle name="40% - Ênfase3 2 2 2" xfId="1599" xr:uid="{9C4A46FC-2AA4-442F-8374-9C5AEAD32B44}"/>
    <cellStyle name="40% - Ênfase3 2 2 2 2" xfId="1600" xr:uid="{037022FE-F0E5-4BB9-AB6A-4BE75B0171DD}"/>
    <cellStyle name="40% - Ênfase3 2 2 2 3" xfId="1601" xr:uid="{03D20AEE-260A-43D0-8ED1-770C1017E558}"/>
    <cellStyle name="40% - Ênfase3 2 2 3" xfId="1602" xr:uid="{87747724-C08F-449C-8098-E1781D94E340}"/>
    <cellStyle name="40% - Ênfase3 2 2 4" xfId="1603" xr:uid="{4530CAF4-271F-4A77-AD0B-49954904279F}"/>
    <cellStyle name="40% - Ênfase3 2 2 4 2" xfId="1604" xr:uid="{419978FC-9003-442F-80CC-9206DBBE8AE3}"/>
    <cellStyle name="40% - Ênfase3 2 2 4 3" xfId="1605" xr:uid="{DE1BF0E5-2C7A-4578-B58E-4111C334821C}"/>
    <cellStyle name="40% - Ênfase3 2 2 5" xfId="1606" xr:uid="{5FEF6A05-39BF-487A-BAED-854E10C6F077}"/>
    <cellStyle name="40% - Ênfase3 2 2 6" xfId="1607" xr:uid="{FC1FE6C0-169F-42FA-8768-A6B41997A7C1}"/>
    <cellStyle name="40% - Ênfase3 2 2 7" xfId="1608" xr:uid="{E986BBD7-934F-40D8-8655-D9EBB83B0B04}"/>
    <cellStyle name="40% - Ênfase3 2 2_Orçamento" xfId="1609" xr:uid="{B95CD2F8-49F7-4C36-8102-9E1B2A0E34C4}"/>
    <cellStyle name="40% - Ênfase3 2 3" xfId="1610" xr:uid="{605DC721-776B-43C2-8A5E-DF18EEB6EF0D}"/>
    <cellStyle name="40% - Ênfase3 2 3 2" xfId="1611" xr:uid="{D44B9AD1-7614-4124-A5F9-4E0F7EB4B605}"/>
    <cellStyle name="40% - Ênfase3 2 3 2 2" xfId="1612" xr:uid="{F74C56D7-1CDA-4C49-B51F-F2CD27A6AB3D}"/>
    <cellStyle name="40% - Ênfase3 2 3 2 3" xfId="1613" xr:uid="{8DEB8356-F980-4060-B192-E4026F39BFE7}"/>
    <cellStyle name="40% - Ênfase3 2 3 3" xfId="1614" xr:uid="{560550E7-9A92-4B49-A142-4C4C246FB9CF}"/>
    <cellStyle name="40% - Ênfase3 2 3 4" xfId="1615" xr:uid="{2CCA559D-DBE9-4B6E-928E-4BDEDF24B62A}"/>
    <cellStyle name="40% - Ênfase3 2 3 4 2" xfId="1616" xr:uid="{1204DB8E-D75A-460F-9E59-1FCD427AB332}"/>
    <cellStyle name="40% - Ênfase3 2 3 4 3" xfId="1617" xr:uid="{E84613E2-1316-45CF-913D-043A8D1BFA20}"/>
    <cellStyle name="40% - Ênfase3 2 3 5" xfId="1618" xr:uid="{D182395B-D462-40A3-9898-0B02589371CB}"/>
    <cellStyle name="40% - Ênfase3 2 3 6" xfId="1619" xr:uid="{D6B5C19C-BE19-4657-939A-2226A70255AA}"/>
    <cellStyle name="40% - Ênfase3 2 3 7" xfId="1620" xr:uid="{0E2404DA-25F4-4A5B-B694-9364193B1BAE}"/>
    <cellStyle name="40% - Ênfase3 2 3_Orçamento" xfId="1621" xr:uid="{CB9EC43D-1674-4163-88C5-B0FD0B7522FD}"/>
    <cellStyle name="40% - Ênfase3 2 4" xfId="1622" xr:uid="{FE1B4259-AA24-4D20-A74F-0DAEE381CECC}"/>
    <cellStyle name="40% - Ênfase3 2 4 2" xfId="1623" xr:uid="{4C80A8C9-F1B1-4EB6-81E4-A475D43F5032}"/>
    <cellStyle name="40% - Ênfase3 2 4 3" xfId="1624" xr:uid="{6765E49A-6EB9-4889-BEF5-8F1ED116ED6A}"/>
    <cellStyle name="40% - Ênfase3 2 5" xfId="1625" xr:uid="{8C429C74-6162-46EB-80F1-8A1087BF4303}"/>
    <cellStyle name="40% - Ênfase3 2 6" xfId="1626" xr:uid="{610C8F3E-4E7A-47E0-A4D8-63BEF9A80D34}"/>
    <cellStyle name="40% - Ênfase3 2 6 2" xfId="1627" xr:uid="{702268A4-27DD-4219-903F-7ADF9FAF9654}"/>
    <cellStyle name="40% - Ênfase3 2 6 3" xfId="1628" xr:uid="{EFBA021C-A185-40A0-A7BB-37B2264BE025}"/>
    <cellStyle name="40% - Ênfase3 2 7" xfId="1629" xr:uid="{AEDCB83A-7813-466C-8AE6-F552BFE4D0D1}"/>
    <cellStyle name="40% - Ênfase3 2 8" xfId="1630" xr:uid="{F11D0689-C244-4EE9-8954-DEAB07C4B210}"/>
    <cellStyle name="40% - Ênfase3 2 9" xfId="1631" xr:uid="{CDCD8B38-1EE5-4326-A545-4770C2E38F83}"/>
    <cellStyle name="40% - Ênfase3 2_Orçamento" xfId="1632" xr:uid="{40D72656-4CD4-4FC7-897C-9E3030CD478C}"/>
    <cellStyle name="40% - Ênfase3 3" xfId="1633" xr:uid="{0C0003DE-1C05-442D-B16D-0DC2B9841BC2}"/>
    <cellStyle name="40% - Ênfase3 3 2" xfId="1634" xr:uid="{F79CF088-311D-40AC-A90E-6C4D3B062573}"/>
    <cellStyle name="40% - Ênfase3 3 2 2" xfId="1635" xr:uid="{4C3F1DE0-EE90-42C2-A141-179D0125906C}"/>
    <cellStyle name="40% - Ênfase3 3 2 2 2" xfId="1636" xr:uid="{2D570482-D523-4392-BAE1-B2C7205AF89F}"/>
    <cellStyle name="40% - Ênfase3 3 2 2 3" xfId="1637" xr:uid="{08B9BDB3-BD9B-44D2-A7DD-777177BE89E6}"/>
    <cellStyle name="40% - Ênfase3 3 2 3" xfId="1638" xr:uid="{321CA779-27BA-4EE7-A0D6-B4DCE4ADA08B}"/>
    <cellStyle name="40% - Ênfase3 3 2 4" xfId="1639" xr:uid="{2A274B43-7476-42F6-95CE-5CD1967C7C4E}"/>
    <cellStyle name="40% - Ênfase3 3 2 4 2" xfId="1640" xr:uid="{2C916926-2654-4870-A4B9-4DA0109AAECC}"/>
    <cellStyle name="40% - Ênfase3 3 2 4 3" xfId="1641" xr:uid="{4C4C2750-3253-43DC-9A60-47ADEB8F4A71}"/>
    <cellStyle name="40% - Ênfase3 3 2 5" xfId="1642" xr:uid="{A84AC941-24AB-4149-9EA2-8D4747D82B16}"/>
    <cellStyle name="40% - Ênfase3 3 2 6" xfId="1643" xr:uid="{EF6F25A0-5BB3-48C5-A788-5F863AB034F7}"/>
    <cellStyle name="40% - Ênfase3 3 2 7" xfId="1644" xr:uid="{30CDB86D-1775-4042-A999-FDBCC4F627AD}"/>
    <cellStyle name="40% - Ênfase3 3 2_Orçamento" xfId="1645" xr:uid="{57ED8CF7-7E2A-4B30-950A-0B89F7B09D55}"/>
    <cellStyle name="40% - Ênfase3 3 3" xfId="1646" xr:uid="{E1A9E03D-EB7B-4E0F-95F0-2E4AC120603C}"/>
    <cellStyle name="40% - Ênfase3 3 3 2" xfId="1647" xr:uid="{6D5F8708-8784-4ACE-B21A-F506F4AA1676}"/>
    <cellStyle name="40% - Ênfase3 3 3 2 2" xfId="1648" xr:uid="{9CD60F37-77A5-4B59-A884-E80284459F71}"/>
    <cellStyle name="40% - Ênfase3 3 3 2 3" xfId="1649" xr:uid="{35607427-ECFA-4B45-8803-72C8FC3DBC5D}"/>
    <cellStyle name="40% - Ênfase3 3 3 3" xfId="1650" xr:uid="{D4EAB332-E012-421D-9C84-A40F54BCF6B8}"/>
    <cellStyle name="40% - Ênfase3 3 3 4" xfId="1651" xr:uid="{688043E9-784D-4765-9388-882EC8F33A77}"/>
    <cellStyle name="40% - Ênfase3 3 3 4 2" xfId="1652" xr:uid="{A34D8EFA-BEF2-48F9-B01B-2CC39A153C0E}"/>
    <cellStyle name="40% - Ênfase3 3 3 4 3" xfId="1653" xr:uid="{F7CE7DC7-94C4-4120-AC6D-11C95BF4B0FD}"/>
    <cellStyle name="40% - Ênfase3 3 3 5" xfId="1654" xr:uid="{CE0E11F4-B1FE-4AC6-9181-E9F79434280F}"/>
    <cellStyle name="40% - Ênfase3 3 3 6" xfId="1655" xr:uid="{1CFFF656-3374-4CA4-A279-E28522FBB52F}"/>
    <cellStyle name="40% - Ênfase3 3 3 7" xfId="1656" xr:uid="{A25DACBC-3F64-4ED6-B32F-7BC47DF1D24A}"/>
    <cellStyle name="40% - Ênfase3 3 3_Orçamento" xfId="1657" xr:uid="{DEB6123C-20DB-4829-9CCB-EC4B8E802CEB}"/>
    <cellStyle name="40% - Ênfase3 3 4" xfId="1658" xr:uid="{AB82574F-9673-402C-8EEB-630CF2770D0E}"/>
    <cellStyle name="40% - Ênfase3 3 4 2" xfId="1659" xr:uid="{81BC116B-C1A2-49D9-9EC2-F1CC1B8847FF}"/>
    <cellStyle name="40% - Ênfase3 3 4 3" xfId="1660" xr:uid="{1A8C93CC-57D6-4EA7-8FC0-4F8C13D820E0}"/>
    <cellStyle name="40% - Ênfase3 3 5" xfId="1661" xr:uid="{028D0B84-7FCA-41BA-8AF4-4B6F6FD5E861}"/>
    <cellStyle name="40% - Ênfase3 3 6" xfId="1662" xr:uid="{2B1933B0-82BE-44AD-B8E3-ECDB1A0946CC}"/>
    <cellStyle name="40% - Ênfase3 3 6 2" xfId="1663" xr:uid="{528D2846-C45F-44C5-AD2C-C84C593A9C20}"/>
    <cellStyle name="40% - Ênfase3 3 6 3" xfId="1664" xr:uid="{5A97FE3F-0AB4-4ED7-930E-8A1E29E3F2CF}"/>
    <cellStyle name="40% - Ênfase3 3 7" xfId="1665" xr:uid="{F36C37BB-9A27-460D-9B34-435C3D90DC38}"/>
    <cellStyle name="40% - Ênfase3 3 8" xfId="1666" xr:uid="{2B4CFBE2-79CC-44C8-A28E-F72206F3F166}"/>
    <cellStyle name="40% - Ênfase3 3 9" xfId="1667" xr:uid="{79E1766A-B0F6-4AAD-9154-5483B8D6B5C7}"/>
    <cellStyle name="40% - Ênfase3 3_Orçamento" xfId="1668" xr:uid="{6660DAEA-BBF8-4D18-A4DB-9AF0F1F83447}"/>
    <cellStyle name="40% - Ênfase3 4" xfId="1669" xr:uid="{D4088E70-6D49-4E69-A926-D1F7F21630EC}"/>
    <cellStyle name="40% - Ênfase3 4 2" xfId="1670" xr:uid="{9F430E5A-6740-4159-B3F3-E0D3B2E388DC}"/>
    <cellStyle name="40% - Ênfase3 4 2 2" xfId="1671" xr:uid="{E03CCF31-8BBA-48B8-AD62-FCEC3B87BFAB}"/>
    <cellStyle name="40% - Ênfase3 4 2 2 2" xfId="1672" xr:uid="{D626B078-90B9-41AF-9920-33F4916A1F7D}"/>
    <cellStyle name="40% - Ênfase3 4 2 2 3" xfId="1673" xr:uid="{1D7EC464-38E4-4996-8357-3B10F8FEC950}"/>
    <cellStyle name="40% - Ênfase3 4 2 3" xfId="1674" xr:uid="{AFCB8B28-3675-4E55-9851-F6820DF5926F}"/>
    <cellStyle name="40% - Ênfase3 4 2 4" xfId="1675" xr:uid="{FB58611A-C5A0-4E19-BBBE-FFB35D716E10}"/>
    <cellStyle name="40% - Ênfase3 4 2 4 2" xfId="1676" xr:uid="{5C4523A8-9446-445D-A120-DCCF08C3FDC1}"/>
    <cellStyle name="40% - Ênfase3 4 2 4 3" xfId="1677" xr:uid="{BE5B565F-F20C-4135-9F7C-2DBFCCDF03F8}"/>
    <cellStyle name="40% - Ênfase3 4 2 5" xfId="1678" xr:uid="{A9F08186-2FF8-4C74-A323-A47E32EEB20B}"/>
    <cellStyle name="40% - Ênfase3 4 2 6" xfId="1679" xr:uid="{603F24EE-DBE8-4157-9864-5D2837727DB4}"/>
    <cellStyle name="40% - Ênfase3 4 2 7" xfId="1680" xr:uid="{2F475462-2460-4C99-B974-295900F7DA1F}"/>
    <cellStyle name="40% - Ênfase3 4 2_Orçamento" xfId="1681" xr:uid="{35A9E2EA-04E2-405C-8672-2AC59288E523}"/>
    <cellStyle name="40% - Ênfase3 4 3" xfId="1682" xr:uid="{F39B392E-3D73-4620-8CE7-F2B1488A68FE}"/>
    <cellStyle name="40% - Ênfase3 4 3 2" xfId="1683" xr:uid="{14BDCE05-7722-4394-913B-2082DBCC3F16}"/>
    <cellStyle name="40% - Ênfase3 4 3 2 2" xfId="1684" xr:uid="{03959830-D2E5-472C-9B00-0BA4F82F51FF}"/>
    <cellStyle name="40% - Ênfase3 4 3 2 3" xfId="1685" xr:uid="{8F4B58E4-1591-4371-B901-04E692934941}"/>
    <cellStyle name="40% - Ênfase3 4 3 3" xfId="1686" xr:uid="{20456285-D73B-4B43-8CC4-807E1DE982B4}"/>
    <cellStyle name="40% - Ênfase3 4 3 4" xfId="1687" xr:uid="{9217AEAA-71F8-4266-B14B-364612E420E8}"/>
    <cellStyle name="40% - Ênfase3 4 3 4 2" xfId="1688" xr:uid="{66E3F1A5-12A7-475B-B78D-F1932AE15756}"/>
    <cellStyle name="40% - Ênfase3 4 3 4 3" xfId="1689" xr:uid="{EAABBB3D-BCFA-4FD0-902B-688C27CC6BF6}"/>
    <cellStyle name="40% - Ênfase3 4 3 5" xfId="1690" xr:uid="{6B501CCF-8D18-4ED5-91FC-3C76FEB68BE5}"/>
    <cellStyle name="40% - Ênfase3 4 3 6" xfId="1691" xr:uid="{3CD0E039-503F-45CE-A6FA-B2F31E8743AC}"/>
    <cellStyle name="40% - Ênfase3 4 3 7" xfId="1692" xr:uid="{9703AA4A-F528-401E-BE04-3A6ABE12D3C1}"/>
    <cellStyle name="40% - Ênfase3 4 3_Orçamento" xfId="1693" xr:uid="{DBB46F61-AEAA-4122-81A3-620B52A9DACA}"/>
    <cellStyle name="40% - Ênfase3 4 4" xfId="1694" xr:uid="{C79C3DB1-4D64-4A56-8732-B3C1449A4A28}"/>
    <cellStyle name="40% - Ênfase3 4 4 2" xfId="1695" xr:uid="{AFCED4B6-B398-4413-B3CA-4B3F289C2480}"/>
    <cellStyle name="40% - Ênfase3 4 4 3" xfId="1696" xr:uid="{FCB53CEE-1DDC-40D6-B205-13DA47AA7D9D}"/>
    <cellStyle name="40% - Ênfase3 4 5" xfId="1697" xr:uid="{26D80EA6-80A2-44FD-A612-6BAA1D209B60}"/>
    <cellStyle name="40% - Ênfase3 4 6" xfId="1698" xr:uid="{88D2C743-3234-44B0-B0DD-73639019F2AC}"/>
    <cellStyle name="40% - Ênfase3 4 6 2" xfId="1699" xr:uid="{C3B1C601-2370-4931-8329-5C2AE764381E}"/>
    <cellStyle name="40% - Ênfase3 4 6 3" xfId="1700" xr:uid="{80B26F3B-B750-4C27-AEEF-E4C05BDAB0F0}"/>
    <cellStyle name="40% - Ênfase3 4 7" xfId="1701" xr:uid="{792055F4-542A-4FAF-B274-3A715925131E}"/>
    <cellStyle name="40% - Ênfase3 4 8" xfId="1702" xr:uid="{E7D2F296-E6F8-4639-9809-B85B9C0D2272}"/>
    <cellStyle name="40% - Ênfase3 4 9" xfId="1703" xr:uid="{5F59014B-4312-43B4-8FD7-4AFC2F53C660}"/>
    <cellStyle name="40% - Ênfase3 4_Orçamento" xfId="1704" xr:uid="{AD951B48-5046-48D7-80DE-6269341CD7E8}"/>
    <cellStyle name="40% - Ênfase3 5" xfId="1705" xr:uid="{5A4690A7-F086-428F-B611-944B4FB72BCE}"/>
    <cellStyle name="40% - Ênfase3 5 2" xfId="1706" xr:uid="{9A73D568-34E9-49CF-A793-2D817D9A98A6}"/>
    <cellStyle name="40% - Ênfase3 5 2 2" xfId="1707" xr:uid="{38FD6D4E-5C5F-4654-9750-66BE9F44FD0A}"/>
    <cellStyle name="40% - Ênfase3 5 2 2 2" xfId="1708" xr:uid="{85EC22C4-F5FC-4105-9640-0FE5C040D0A3}"/>
    <cellStyle name="40% - Ênfase3 5 2 2 3" xfId="1709" xr:uid="{28B67551-8650-49B5-B91E-00A01EE09002}"/>
    <cellStyle name="40% - Ênfase3 5 2 3" xfId="1710" xr:uid="{DEFFCDED-CFA8-48FA-8A7E-33A31AA12DF9}"/>
    <cellStyle name="40% - Ênfase3 5 2 4" xfId="1711" xr:uid="{E9A50D73-B2F9-4156-B60C-BB2DD1A94842}"/>
    <cellStyle name="40% - Ênfase3 5 2 4 2" xfId="1712" xr:uid="{FA377CCE-F8C0-40D8-BFCC-0CDA6E77DF14}"/>
    <cellStyle name="40% - Ênfase3 5 2 4 3" xfId="1713" xr:uid="{3E165416-D2BC-4999-B1D2-0C0A8AF9731B}"/>
    <cellStyle name="40% - Ênfase3 5 2 5" xfId="1714" xr:uid="{9F0BD670-DC48-4FE1-B194-91647F7F6B06}"/>
    <cellStyle name="40% - Ênfase3 5 2 6" xfId="1715" xr:uid="{B49EFBD1-F8F0-4EEE-B37C-D1CEB380AEEF}"/>
    <cellStyle name="40% - Ênfase3 5 2 7" xfId="1716" xr:uid="{1B8328BC-13F8-48DB-AE43-E685E6600D80}"/>
    <cellStyle name="40% - Ênfase3 5 2_Orçamento" xfId="1717" xr:uid="{BCE23D96-0B19-4156-A3C5-122CF84A4DC9}"/>
    <cellStyle name="40% - Ênfase3 5 3" xfId="1718" xr:uid="{179C21D2-12BC-45B1-B95C-F92C8BC185B0}"/>
    <cellStyle name="40% - Ênfase3 5 3 2" xfId="1719" xr:uid="{BE379135-A31C-4A8A-805C-40B0010040CA}"/>
    <cellStyle name="40% - Ênfase3 5 3 2 2" xfId="1720" xr:uid="{89885AB1-C6DF-4DD1-9155-9AD37D8091C3}"/>
    <cellStyle name="40% - Ênfase3 5 3 2 3" xfId="1721" xr:uid="{9F545E72-B6A3-4D04-B99C-482D89E1D4C4}"/>
    <cellStyle name="40% - Ênfase3 5 3 3" xfId="1722" xr:uid="{C9AADB14-EBCB-4399-B19C-E7D2ECECC7A8}"/>
    <cellStyle name="40% - Ênfase3 5 3 4" xfId="1723" xr:uid="{D3BA4265-9A42-4E2E-9C05-A073C93593BF}"/>
    <cellStyle name="40% - Ênfase3 5 3 4 2" xfId="1724" xr:uid="{5F99997B-736D-4178-BB49-18D457E5AFDB}"/>
    <cellStyle name="40% - Ênfase3 5 3 4 3" xfId="1725" xr:uid="{7C63DEAB-809D-44E5-ACFF-D56059335B0A}"/>
    <cellStyle name="40% - Ênfase3 5 3 5" xfId="1726" xr:uid="{ED2A2B9D-1BA0-4BF4-93C3-9BA93539F8D9}"/>
    <cellStyle name="40% - Ênfase3 5 3 6" xfId="1727" xr:uid="{22F1A647-B6D0-4324-9876-C7CA46079DA0}"/>
    <cellStyle name="40% - Ênfase3 5 3 7" xfId="1728" xr:uid="{58ABFD85-179A-47C2-BA20-AD61D9870E9D}"/>
    <cellStyle name="40% - Ênfase3 5 3_Orçamento" xfId="1729" xr:uid="{44672BCA-7498-4881-A35E-A3C3A2475120}"/>
    <cellStyle name="40% - Ênfase3 5 4" xfId="1730" xr:uid="{A7C94B05-F6D9-4A57-A306-480332371815}"/>
    <cellStyle name="40% - Ênfase3 5 4 2" xfId="1731" xr:uid="{63420E37-8BB7-4A9F-B109-A76F30663D6F}"/>
    <cellStyle name="40% - Ênfase3 5 4 3" xfId="1732" xr:uid="{BEE51DFD-2F09-4050-BE77-D647E9F5B15C}"/>
    <cellStyle name="40% - Ênfase3 5 5" xfId="1733" xr:uid="{951A0A36-550D-4A8A-ABDF-6A332E8E0AED}"/>
    <cellStyle name="40% - Ênfase3 5 6" xfId="1734" xr:uid="{49FC16B3-FEAA-4143-8809-F42B368139F8}"/>
    <cellStyle name="40% - Ênfase3 5 6 2" xfId="1735" xr:uid="{773C8CE5-1FCF-4201-B7C9-9E3A002A6401}"/>
    <cellStyle name="40% - Ênfase3 5 6 3" xfId="1736" xr:uid="{F70BD262-6882-40F5-B4A6-3A5E8374E6B3}"/>
    <cellStyle name="40% - Ênfase3 5 7" xfId="1737" xr:uid="{F5BC0977-C429-4CB4-927C-040048C100AA}"/>
    <cellStyle name="40% - Ênfase3 5 8" xfId="1738" xr:uid="{57C2FCBF-963E-40E4-9428-BC4B8F9083B0}"/>
    <cellStyle name="40% - Ênfase3 5 9" xfId="1739" xr:uid="{EB42F587-C706-4C5C-B243-B7D991D2B1B1}"/>
    <cellStyle name="40% - Ênfase3 5_Orçamento" xfId="1740" xr:uid="{6837A236-1D9D-457E-A05A-63D0D878B02B}"/>
    <cellStyle name="40% - Ênfase3 6" xfId="1741" xr:uid="{62E3A126-73E0-4E16-A74D-50DE09803BF8}"/>
    <cellStyle name="40% - Ênfase3 6 2" xfId="1742" xr:uid="{9042D81B-0A41-4EB0-B855-FFA4C12B5C4C}"/>
    <cellStyle name="40% - Ênfase3 6 2 2" xfId="1743" xr:uid="{8DB792F2-1FC6-4452-81B1-DCF707E8E535}"/>
    <cellStyle name="40% - Ênfase3 6 2 2 2" xfId="1744" xr:uid="{42512726-305F-4B27-A294-EE436126282B}"/>
    <cellStyle name="40% - Ênfase3 6 2 2 3" xfId="1745" xr:uid="{92D370FB-B349-4CEC-82A3-C2319E7D960B}"/>
    <cellStyle name="40% - Ênfase3 6 2 3" xfId="1746" xr:uid="{BA200AF6-1F36-4F85-AF9D-CA6EFD96147A}"/>
    <cellStyle name="40% - Ênfase3 6 2 4" xfId="1747" xr:uid="{CCD47F26-79B8-48B3-876F-EB3DDD5CBBB8}"/>
    <cellStyle name="40% - Ênfase3 6 2 4 2" xfId="1748" xr:uid="{02A5A53B-2F93-4A49-8ADE-6B05483EB3A5}"/>
    <cellStyle name="40% - Ênfase3 6 2 4 3" xfId="1749" xr:uid="{E66D4048-25D6-4516-A6F0-B4258D196A56}"/>
    <cellStyle name="40% - Ênfase3 6 2 5" xfId="1750" xr:uid="{E5C8DE74-6798-40AF-9879-887269D0DE70}"/>
    <cellStyle name="40% - Ênfase3 6 2 6" xfId="1751" xr:uid="{4F18FACD-8EDB-4D7B-84F4-5B00D9E4682E}"/>
    <cellStyle name="40% - Ênfase3 6 2 7" xfId="1752" xr:uid="{BCF262B2-F2C5-4CA0-A6C3-90BD724260BA}"/>
    <cellStyle name="40% - Ênfase3 6 2_Orçamento" xfId="1753" xr:uid="{178DA535-B3CA-49D6-9DF5-8DAFCC517BA1}"/>
    <cellStyle name="40% - Ênfase3 6 3" xfId="1754" xr:uid="{4A283C50-EB5B-4EEE-AC85-277D76083C4E}"/>
    <cellStyle name="40% - Ênfase3 6 3 2" xfId="1755" xr:uid="{DA4B3CEE-B798-4A24-8565-33B56FABC023}"/>
    <cellStyle name="40% - Ênfase3 6 3 2 2" xfId="1756" xr:uid="{42494ED8-6EA2-4A60-91EE-C815071C4FCD}"/>
    <cellStyle name="40% - Ênfase3 6 3 2 3" xfId="1757" xr:uid="{A7D1C9D3-D8B3-44D8-96D3-86D1D1742372}"/>
    <cellStyle name="40% - Ênfase3 6 3 3" xfId="1758" xr:uid="{1657EF13-7323-4A6A-958B-356E1921360A}"/>
    <cellStyle name="40% - Ênfase3 6 3 4" xfId="1759" xr:uid="{2C772B3C-D82C-4F10-BDA0-5B5FC38778AB}"/>
    <cellStyle name="40% - Ênfase3 6 3 4 2" xfId="1760" xr:uid="{A85C509E-5A81-436A-8E52-E104B80DB419}"/>
    <cellStyle name="40% - Ênfase3 6 3 4 3" xfId="1761" xr:uid="{29255AD9-F5B9-43EC-8810-AF619E332EFC}"/>
    <cellStyle name="40% - Ênfase3 6 3 5" xfId="1762" xr:uid="{D04053B8-1A0A-4C43-98E8-2E81D1541996}"/>
    <cellStyle name="40% - Ênfase3 6 3 6" xfId="1763" xr:uid="{86C276E0-8D48-4DA9-87F5-E612AA6DF390}"/>
    <cellStyle name="40% - Ênfase3 6 3 7" xfId="1764" xr:uid="{EFB69DD1-5499-49C6-AE8B-74CCAC5169AD}"/>
    <cellStyle name="40% - Ênfase3 6 3_Orçamento" xfId="1765" xr:uid="{07E4E3BF-E530-4F54-BA9F-2337ACC436C7}"/>
    <cellStyle name="40% - Ênfase3 6 4" xfId="1766" xr:uid="{321B5C0C-B9D6-44C3-AA3F-B3E201BCAA03}"/>
    <cellStyle name="40% - Ênfase3 6 4 2" xfId="1767" xr:uid="{845EFFD2-D9E0-4525-AF3D-ED6548C5616C}"/>
    <cellStyle name="40% - Ênfase3 6 4 3" xfId="1768" xr:uid="{272CFA1F-1256-4A85-87C3-948E5CE0C4A6}"/>
    <cellStyle name="40% - Ênfase3 6 5" xfId="1769" xr:uid="{526AD61B-12D5-4C3F-9115-2A35DC841B17}"/>
    <cellStyle name="40% - Ênfase3 6 6" xfId="1770" xr:uid="{885DFD4F-8828-4289-918B-ABAA4F03C03D}"/>
    <cellStyle name="40% - Ênfase3 6 6 2" xfId="1771" xr:uid="{EB44081A-8453-44B9-A215-7F0BD5B4441D}"/>
    <cellStyle name="40% - Ênfase3 6 6 3" xfId="1772" xr:uid="{6745F4A0-6B2B-4AFC-8261-D7F7EBF95239}"/>
    <cellStyle name="40% - Ênfase3 6 7" xfId="1773" xr:uid="{3A9F2808-0C00-4D62-B2AE-FFF12D87CCB4}"/>
    <cellStyle name="40% - Ênfase3 6 8" xfId="1774" xr:uid="{452B7BB1-26F8-4B4C-AAC0-DE9BC03DA904}"/>
    <cellStyle name="40% - Ênfase3 6 9" xfId="1775" xr:uid="{FA49A9B3-4297-4BA2-A82F-6D0984FE5514}"/>
    <cellStyle name="40% - Ênfase3 6_Orçamento" xfId="1776" xr:uid="{EF1F8551-6138-4228-B4DA-7B91CEA42874}"/>
    <cellStyle name="40% - Ênfase3 7" xfId="1777" xr:uid="{77D49904-795C-49FF-A0EE-DB012D669084}"/>
    <cellStyle name="40% - Ênfase3 7 2" xfId="1778" xr:uid="{6E1B9A05-1A9F-4308-88B4-39C95BC29844}"/>
    <cellStyle name="40% - Ênfase3 7 2 2" xfId="1779" xr:uid="{59CF9D15-46D8-41AA-90B9-127431DE5A16}"/>
    <cellStyle name="40% - Ênfase3 7 2 2 2" xfId="1780" xr:uid="{2167A02A-8418-4A0A-9AF2-B7A76A983D82}"/>
    <cellStyle name="40% - Ênfase3 7 2 2 3" xfId="1781" xr:uid="{006C09BD-4ECE-45A7-B964-CDB752C6756E}"/>
    <cellStyle name="40% - Ênfase3 7 2 3" xfId="1782" xr:uid="{DFCB0BE5-88F3-4927-AC61-2DF4CFDB2902}"/>
    <cellStyle name="40% - Ênfase3 7 2 4" xfId="1783" xr:uid="{2E5FE0EA-6C48-4850-85E8-0CB229B72B71}"/>
    <cellStyle name="40% - Ênfase3 7 2 4 2" xfId="1784" xr:uid="{309DF968-7F5B-4B03-B5D0-1FE4E706338A}"/>
    <cellStyle name="40% - Ênfase3 7 2 4 3" xfId="1785" xr:uid="{3185B718-5C6B-4F11-A296-12350571963A}"/>
    <cellStyle name="40% - Ênfase3 7 2 5" xfId="1786" xr:uid="{3F7EB040-CF60-48FF-B5AE-17D6919814D5}"/>
    <cellStyle name="40% - Ênfase3 7 2 6" xfId="1787" xr:uid="{F7DC534F-C114-4099-8F57-70D69EFFB267}"/>
    <cellStyle name="40% - Ênfase3 7 2 7" xfId="1788" xr:uid="{9D883251-818D-4233-9177-D30B2CAE729F}"/>
    <cellStyle name="40% - Ênfase3 7 2_Orçamento" xfId="1789" xr:uid="{BBF66B2D-9314-41E2-AF2C-01F6C322CD58}"/>
    <cellStyle name="40% - Ênfase3 7 3" xfId="1790" xr:uid="{B73C5472-A0F9-46DB-865F-E10C7D11E26A}"/>
    <cellStyle name="40% - Ênfase3 7 3 2" xfId="1791" xr:uid="{E375D2FF-A632-4984-BB0F-8D81E09BC3C2}"/>
    <cellStyle name="40% - Ênfase3 7 3 2 2" xfId="1792" xr:uid="{A7A8E841-8FBC-45C7-8833-DB520C6CE832}"/>
    <cellStyle name="40% - Ênfase3 7 3 2 3" xfId="1793" xr:uid="{798B8696-F2B0-443E-A2C6-BA4F6249535D}"/>
    <cellStyle name="40% - Ênfase3 7 3 3" xfId="1794" xr:uid="{2044CB8D-1C20-4B6D-A04C-9442819CBAF3}"/>
    <cellStyle name="40% - Ênfase3 7 3 4" xfId="1795" xr:uid="{61D0DD57-818B-46B4-8A9D-172A11D6DC9F}"/>
    <cellStyle name="40% - Ênfase3 7 3 4 2" xfId="1796" xr:uid="{80CAFC56-9BCE-4686-9B70-6FD4F9476CC7}"/>
    <cellStyle name="40% - Ênfase3 7 3 4 3" xfId="1797" xr:uid="{9ECF9E11-0B2A-4679-9BFF-7B98DBB0F868}"/>
    <cellStyle name="40% - Ênfase3 7 3 5" xfId="1798" xr:uid="{20E497F4-BD02-4512-B714-13E847BA3153}"/>
    <cellStyle name="40% - Ênfase3 7 3 6" xfId="1799" xr:uid="{426497AF-4CB1-46C5-930E-64AB9CB0E5BF}"/>
    <cellStyle name="40% - Ênfase3 7 3 7" xfId="1800" xr:uid="{BA3B1814-A90C-4D49-AD0B-12D93715F11A}"/>
    <cellStyle name="40% - Ênfase3 7 3_Orçamento" xfId="1801" xr:uid="{4165FDA4-F04B-407E-8337-14908E7257BE}"/>
    <cellStyle name="40% - Ênfase3 7 4" xfId="1802" xr:uid="{26BD320D-BBCC-44ED-977B-9F927EFDD62A}"/>
    <cellStyle name="40% - Ênfase3 7 4 2" xfId="1803" xr:uid="{E9850C54-372E-4B62-ABCC-BF0061397B45}"/>
    <cellStyle name="40% - Ênfase3 7 4 3" xfId="1804" xr:uid="{06B51653-85E2-443B-A5E5-5D26A1750D11}"/>
    <cellStyle name="40% - Ênfase3 7 5" xfId="1805" xr:uid="{4181D2B9-2DF5-4379-9A0A-56274B0A9CC5}"/>
    <cellStyle name="40% - Ênfase3 7 6" xfId="1806" xr:uid="{EEFE4AB4-90BE-4FBB-BB76-40F578A67D40}"/>
    <cellStyle name="40% - Ênfase3 7 6 2" xfId="1807" xr:uid="{B5D47BCF-1DF6-4042-BB87-9A7B3050C768}"/>
    <cellStyle name="40% - Ênfase3 7 6 3" xfId="1808" xr:uid="{0328933B-F023-471A-93D2-1A9ACAF78557}"/>
    <cellStyle name="40% - Ênfase3 7 7" xfId="1809" xr:uid="{2ABF43A8-7574-444E-835C-8FB99DD391D7}"/>
    <cellStyle name="40% - Ênfase3 7 8" xfId="1810" xr:uid="{5CA61C51-C7F0-4551-9878-7973405712C0}"/>
    <cellStyle name="40% - Ênfase3 7 9" xfId="1811" xr:uid="{00559E16-DFB1-4CB4-ABD6-B9F7AE47D12B}"/>
    <cellStyle name="40% - Ênfase3 7_Orçamento" xfId="1812" xr:uid="{9EF504FC-31D0-4C4C-AA9C-DC2ADCCF49F1}"/>
    <cellStyle name="40% - Ênfase3 8" xfId="1813" xr:uid="{FED74A5B-6768-42CC-ABA0-9B4817542208}"/>
    <cellStyle name="40% - Ênfase3 8 2" xfId="1814" xr:uid="{8C784A41-BA70-4227-96AB-3E3C9C7556B3}"/>
    <cellStyle name="40% - Ênfase3 8 2 2" xfId="1815" xr:uid="{7BE9F2D6-FEF7-4013-BA40-69027E3914F4}"/>
    <cellStyle name="40% - Ênfase3 8 2 3" xfId="1816" xr:uid="{F5AD00E3-2A06-4FAB-8486-9A83F3F65EC9}"/>
    <cellStyle name="40% - Ênfase3 8 3" xfId="1817" xr:uid="{0DC745BB-C4CA-448E-91EA-451323A9122A}"/>
    <cellStyle name="40% - Ênfase3 8 4" xfId="1818" xr:uid="{CB4285EB-02CB-4C34-AE60-D4B64AA13DF9}"/>
    <cellStyle name="40% - Ênfase3 8 4 2" xfId="1819" xr:uid="{3E3900AC-45A0-4545-8FFE-991824372EA4}"/>
    <cellStyle name="40% - Ênfase3 8 4 3" xfId="1820" xr:uid="{687D689D-A14D-4B39-9F4A-C9D71BE10757}"/>
    <cellStyle name="40% - Ênfase3 8 5" xfId="1821" xr:uid="{697E773F-38E5-4278-A97E-0FA01E06215A}"/>
    <cellStyle name="40% - Ênfase3 8 6" xfId="1822" xr:uid="{0518F6AD-85D1-4B94-8215-7CAB1F2C5CB8}"/>
    <cellStyle name="40% - Ênfase3 8 7" xfId="1823" xr:uid="{FE80FBC7-AD69-4726-A4AE-FD4D7AF6036E}"/>
    <cellStyle name="40% - Ênfase3 8_Orçamento" xfId="1824" xr:uid="{1AAE7C8F-25E3-4D5D-B71D-F5CB8FCA7FC9}"/>
    <cellStyle name="40% - Ênfase4 2" xfId="1825" xr:uid="{D50BB64B-49DF-455D-B866-A5D6FB337E20}"/>
    <cellStyle name="40% - Ênfase4 2 2" xfId="1826" xr:uid="{C7D79F46-1F26-4F0A-95A3-43067778F073}"/>
    <cellStyle name="40% - Ênfase4 2 2 2" xfId="1827" xr:uid="{0FBC5911-E117-46A5-B07F-EF844EA12076}"/>
    <cellStyle name="40% - Ênfase4 2 2 2 2" xfId="1828" xr:uid="{DBCCF9A5-D7CA-4A17-9EA5-A9EC96C62039}"/>
    <cellStyle name="40% - Ênfase4 2 2 2 3" xfId="1829" xr:uid="{DE6EFA5C-F931-4D03-AE13-356DE20A47B4}"/>
    <cellStyle name="40% - Ênfase4 2 2 3" xfId="1830" xr:uid="{AEA5ECC2-312F-44D3-A4A3-2C119569A9CB}"/>
    <cellStyle name="40% - Ênfase4 2 2 4" xfId="1831" xr:uid="{422C313D-70A8-400B-A4FF-78850A1C9347}"/>
    <cellStyle name="40% - Ênfase4 2 2 5" xfId="1832" xr:uid="{532ED792-9DFD-49AB-B535-71E09F80AC88}"/>
    <cellStyle name="40% - Ênfase4 2 2 6" xfId="1833" xr:uid="{ECB5C291-690F-44C2-BFAC-C9D2574A2429}"/>
    <cellStyle name="40% - Ênfase4 2 2 7" xfId="1834" xr:uid="{1E9E229A-1F70-41BE-A5CB-CB88F66A7351}"/>
    <cellStyle name="40% - Ênfase4 2 3" xfId="1835" xr:uid="{DF0CAA4B-F3C6-48B7-956F-1BE6FD35AA7A}"/>
    <cellStyle name="40% - Ênfase4 2 3 2" xfId="1836" xr:uid="{843D905A-3DD1-475D-B102-0DD494D69A4E}"/>
    <cellStyle name="40% - Ênfase4 2 3 2 2" xfId="1837" xr:uid="{77D70604-3D63-4DC0-B43F-6CEA34F20630}"/>
    <cellStyle name="40% - Ênfase4 2 3 2 3" xfId="1838" xr:uid="{8D98FDEB-E14E-4D18-903A-15EBE96EAB1D}"/>
    <cellStyle name="40% - Ênfase4 2 3 3" xfId="1839" xr:uid="{E25930E8-ED41-4F12-8510-F0CC3A8A8285}"/>
    <cellStyle name="40% - Ênfase4 2 3 4" xfId="1840" xr:uid="{8B66ED35-3662-4A5A-8E5B-687561090C2C}"/>
    <cellStyle name="40% - Ênfase4 2 3 5" xfId="1841" xr:uid="{F7D189C0-FAD0-4CF5-B0BB-C514E5204C25}"/>
    <cellStyle name="40% - Ênfase4 2 3 6" xfId="1842" xr:uid="{61868210-FCF1-4E34-AF08-D5EA1EFB4825}"/>
    <cellStyle name="40% - Ênfase4 2 3 7" xfId="1843" xr:uid="{ABBB3869-F0EF-412E-BDFA-CAD3DD958E3A}"/>
    <cellStyle name="40% - Ênfase4 2 4" xfId="1844" xr:uid="{0088281F-8A4C-41D3-8CF5-A2A92D649EA8}"/>
    <cellStyle name="40% - Ênfase4 2 4 2" xfId="1845" xr:uid="{52D59B86-49FF-4D19-AD35-138BFFA77D5D}"/>
    <cellStyle name="40% - Ênfase4 2 4 3" xfId="1846" xr:uid="{69796D7B-6597-4B7D-BCBA-691DE3E457D5}"/>
    <cellStyle name="40% - Ênfase4 2 5" xfId="1847" xr:uid="{1FD6FC08-CB39-4580-955F-C2B3665A78B0}"/>
    <cellStyle name="40% - Ênfase4 2 6" xfId="1848" xr:uid="{F8656F84-46B8-473E-87EA-749864228E3B}"/>
    <cellStyle name="40% - Ênfase4 2 7" xfId="1849" xr:uid="{9D34BD2E-E724-4053-9FE8-A13A60E437A9}"/>
    <cellStyle name="40% - Ênfase4 2 8" xfId="1850" xr:uid="{A817F4EE-1A6E-430B-BC7F-85AC2E33AB0E}"/>
    <cellStyle name="40% - Ênfase4 2 9" xfId="1851" xr:uid="{B63F04B9-24C1-44A7-B36A-BA6D0DC53EDF}"/>
    <cellStyle name="40% - Ênfase4 3" xfId="1852" xr:uid="{CB89C23E-D522-40B7-9D36-1A815FF86B19}"/>
    <cellStyle name="40% - Ênfase4 3 2" xfId="1853" xr:uid="{63AF744E-7D33-43E0-BFF6-213105C53F1B}"/>
    <cellStyle name="40% - Ênfase4 3 2 2" xfId="1854" xr:uid="{651D8C3D-89CA-4D92-BF3A-075AA34440D9}"/>
    <cellStyle name="40% - Ênfase4 3 2 2 2" xfId="1855" xr:uid="{85D7F038-DA8B-49B5-AD60-ECBA5A32A6E8}"/>
    <cellStyle name="40% - Ênfase4 3 2 2 3" xfId="1856" xr:uid="{D092771B-EDA2-49B4-8265-4B3246D85264}"/>
    <cellStyle name="40% - Ênfase4 3 2 3" xfId="1857" xr:uid="{F20C3D9A-D2CE-4319-BB24-1968DB3F20EB}"/>
    <cellStyle name="40% - Ênfase4 3 2 4" xfId="1858" xr:uid="{7A3CB1A0-05DF-4E65-8324-13BBAEE8603B}"/>
    <cellStyle name="40% - Ênfase4 3 2 5" xfId="1859" xr:uid="{C5329685-FB20-43BA-BCE4-DC2293CA1982}"/>
    <cellStyle name="40% - Ênfase4 3 2 6" xfId="1860" xr:uid="{054EFF47-504B-4B35-A487-A5473846B8B7}"/>
    <cellStyle name="40% - Ênfase4 3 2 7" xfId="1861" xr:uid="{728299F9-8FFE-4C56-9BC7-40D11D9B1FCB}"/>
    <cellStyle name="40% - Ênfase4 3 3" xfId="1862" xr:uid="{D7807EF4-1AAD-4719-B496-D57DF8CD19C3}"/>
    <cellStyle name="40% - Ênfase4 3 3 2" xfId="1863" xr:uid="{6E061331-BE70-4E1E-9E50-A89D3C40AE19}"/>
    <cellStyle name="40% - Ênfase4 3 3 2 2" xfId="1864" xr:uid="{CF02EB22-6C23-4604-BEFD-596F34EBEA0A}"/>
    <cellStyle name="40% - Ênfase4 3 3 2 3" xfId="1865" xr:uid="{F4D1392E-3435-4FAE-BA13-060D8E293E5F}"/>
    <cellStyle name="40% - Ênfase4 3 3 3" xfId="1866" xr:uid="{D69C6557-1C86-48A5-8373-62480EF346C5}"/>
    <cellStyle name="40% - Ênfase4 3 3 4" xfId="1867" xr:uid="{B2D1E7BF-359F-4239-85CB-28814908CA96}"/>
    <cellStyle name="40% - Ênfase4 3 3 5" xfId="1868" xr:uid="{F9267114-504B-497B-9E0E-A501B82BF069}"/>
    <cellStyle name="40% - Ênfase4 3 3 6" xfId="1869" xr:uid="{F773A6C8-37E0-4EAA-9523-D29D5946DDF6}"/>
    <cellStyle name="40% - Ênfase4 3 3 7" xfId="1870" xr:uid="{BF9BD36F-87A8-4989-B955-D42ECBDEEF1E}"/>
    <cellStyle name="40% - Ênfase4 3 4" xfId="1871" xr:uid="{BF21A5B5-C9C4-4D50-91C2-020567FB42A7}"/>
    <cellStyle name="40% - Ênfase4 3 4 2" xfId="1872" xr:uid="{1ECBE31E-23F6-4F43-8036-C264D99F41C5}"/>
    <cellStyle name="40% - Ênfase4 3 4 3" xfId="1873" xr:uid="{FFA05761-A3DF-437A-ABF1-7A56A7AC6491}"/>
    <cellStyle name="40% - Ênfase4 3 5" xfId="1874" xr:uid="{31BC26C6-5093-4B4C-A27D-1AD0C080E3C9}"/>
    <cellStyle name="40% - Ênfase4 3 6" xfId="1875" xr:uid="{AA401A04-7920-434B-A2F2-9F5B033EEA4D}"/>
    <cellStyle name="40% - Ênfase4 3 7" xfId="1876" xr:uid="{868C2818-7ED4-4DB8-A1F6-230ED45EC5E5}"/>
    <cellStyle name="40% - Ênfase4 3 8" xfId="1877" xr:uid="{93207B33-C688-4A67-B2E3-18D93A1E325F}"/>
    <cellStyle name="40% - Ênfase4 3 9" xfId="1878" xr:uid="{E4D8D069-710E-4F40-A32D-F608BD568D61}"/>
    <cellStyle name="40% - Ênfase4 4" xfId="1879" xr:uid="{5CA4D395-62EB-425B-A6E8-804E28F0B6A2}"/>
    <cellStyle name="40% - Ênfase4 4 2" xfId="1880" xr:uid="{B315E9E5-1C42-494B-99F4-8AC702068656}"/>
    <cellStyle name="40% - Ênfase4 4 2 2" xfId="1881" xr:uid="{2FCDB80C-25DE-4FDE-9F90-45ED1AD0B977}"/>
    <cellStyle name="40% - Ênfase4 4 2 2 2" xfId="1882" xr:uid="{61CA05EC-9D48-44CF-9659-FE2BFEA48AFE}"/>
    <cellStyle name="40% - Ênfase4 4 2 2 3" xfId="1883" xr:uid="{8FD0A0DF-ACF2-40E2-AB6C-3E29B0E0B5EE}"/>
    <cellStyle name="40% - Ênfase4 4 2 3" xfId="1884" xr:uid="{2A43558A-6BBA-4D86-A00A-7A6FB35FCD93}"/>
    <cellStyle name="40% - Ênfase4 4 2 4" xfId="1885" xr:uid="{A1283F43-BA23-4A95-A045-B6FF7FFECD4F}"/>
    <cellStyle name="40% - Ênfase4 4 2 5" xfId="1886" xr:uid="{518419D3-0C0A-4720-A8BF-0BFA7624E17E}"/>
    <cellStyle name="40% - Ênfase4 4 2 6" xfId="1887" xr:uid="{075C14DA-8D65-48F5-94AA-3414EA9BAC8A}"/>
    <cellStyle name="40% - Ênfase4 4 2 7" xfId="1888" xr:uid="{14D0D4AF-C868-452F-8D7D-6BB2EA9F94FC}"/>
    <cellStyle name="40% - Ênfase4 4 3" xfId="1889" xr:uid="{8FD1E098-D886-46A3-BE7A-7057B289C66E}"/>
    <cellStyle name="40% - Ênfase4 4 3 2" xfId="1890" xr:uid="{7ECB1603-DC90-4754-A67F-35E318386418}"/>
    <cellStyle name="40% - Ênfase4 4 3 2 2" xfId="1891" xr:uid="{0E756B52-1600-4CB8-851D-B07512B00EA1}"/>
    <cellStyle name="40% - Ênfase4 4 3 2 3" xfId="1892" xr:uid="{ECAA9D1D-B4C8-40B3-AE18-02FE4FBFE9C8}"/>
    <cellStyle name="40% - Ênfase4 4 3 3" xfId="1893" xr:uid="{0AF92822-B03A-4C12-A476-B09E9898757B}"/>
    <cellStyle name="40% - Ênfase4 4 3 4" xfId="1894" xr:uid="{8BCBD27F-A460-412F-B2F0-4E0BE30066DE}"/>
    <cellStyle name="40% - Ênfase4 4 3 5" xfId="1895" xr:uid="{F9CE2A40-FC4B-4B7A-96F7-E7FD960AE9D4}"/>
    <cellStyle name="40% - Ênfase4 4 3 6" xfId="1896" xr:uid="{99EC6ED9-2C1D-40CC-9553-D35CB916015B}"/>
    <cellStyle name="40% - Ênfase4 4 3 7" xfId="1897" xr:uid="{CABF159C-6DC4-4C14-A279-952196E2508F}"/>
    <cellStyle name="40% - Ênfase4 4 4" xfId="1898" xr:uid="{B06AAAB2-8629-4091-8B56-1AE506D34E07}"/>
    <cellStyle name="40% - Ênfase4 4 4 2" xfId="1899" xr:uid="{5A5B40D1-08B6-428F-BC6A-607BE4BA092A}"/>
    <cellStyle name="40% - Ênfase4 4 4 3" xfId="1900" xr:uid="{0805EF42-0AF9-4359-9567-79E190B49C18}"/>
    <cellStyle name="40% - Ênfase4 4 5" xfId="1901" xr:uid="{3F005CEB-55E1-4196-9B7C-A874C071FFED}"/>
    <cellStyle name="40% - Ênfase4 4 6" xfId="1902" xr:uid="{1E68FF7E-205A-467D-A7F7-BC02808CEF06}"/>
    <cellStyle name="40% - Ênfase4 4 7" xfId="1903" xr:uid="{EB8A7302-8FAC-4B0B-B865-AD0676924C2E}"/>
    <cellStyle name="40% - Ênfase4 4 8" xfId="1904" xr:uid="{DBE35C98-D21C-4A67-9C68-FCF94B129E82}"/>
    <cellStyle name="40% - Ênfase4 4 9" xfId="1905" xr:uid="{0B4492FA-711F-4119-8B7D-AC6F1DB955DA}"/>
    <cellStyle name="40% - Ênfase4 5" xfId="1906" xr:uid="{171733C5-BCEE-4CB0-AD36-0D2BC54D2643}"/>
    <cellStyle name="40% - Ênfase4 5 2" xfId="1907" xr:uid="{F50CBD5A-20AC-4524-B929-D67CE5839CEA}"/>
    <cellStyle name="40% - Ênfase4 5 2 2" xfId="1908" xr:uid="{6A95D70D-C703-4D8C-AEE6-235393A5FF55}"/>
    <cellStyle name="40% - Ênfase4 5 2 2 2" xfId="1909" xr:uid="{AC6F60EA-820D-4BDA-AD66-AF9B5BDD2F5C}"/>
    <cellStyle name="40% - Ênfase4 5 2 2 3" xfId="1910" xr:uid="{0187EDAA-2287-4347-A522-2416FD99D633}"/>
    <cellStyle name="40% - Ênfase4 5 2 3" xfId="1911" xr:uid="{21ECDF03-D5F1-457D-8B27-C0EC5022A1F8}"/>
    <cellStyle name="40% - Ênfase4 5 2 4" xfId="1912" xr:uid="{A782CA25-B9CA-4506-BA92-995F64F2F532}"/>
    <cellStyle name="40% - Ênfase4 5 2 5" xfId="1913" xr:uid="{ED8DA817-2670-4F66-B070-02243E62DBDD}"/>
    <cellStyle name="40% - Ênfase4 5 2 6" xfId="1914" xr:uid="{1DCEA6C0-B4AB-48B5-914B-DC02D8132F40}"/>
    <cellStyle name="40% - Ênfase4 5 2 7" xfId="1915" xr:uid="{B4B79A42-2CE6-4DD4-A0E4-CBA3DC3B4442}"/>
    <cellStyle name="40% - Ênfase4 5 3" xfId="1916" xr:uid="{3AFB9E5B-F75E-4EAE-B16F-2DBDE1C60661}"/>
    <cellStyle name="40% - Ênfase4 5 3 2" xfId="1917" xr:uid="{69B6A021-A551-420C-B92D-6B7574A1CADD}"/>
    <cellStyle name="40% - Ênfase4 5 3 2 2" xfId="1918" xr:uid="{CD6106D2-EAD4-4515-ABEE-5E014E18DD01}"/>
    <cellStyle name="40% - Ênfase4 5 3 2 3" xfId="1919" xr:uid="{A23BC037-2C1C-44C0-A680-D0EDDE95414E}"/>
    <cellStyle name="40% - Ênfase4 5 3 3" xfId="1920" xr:uid="{4EE6ABA6-F176-472A-8915-B522ED258415}"/>
    <cellStyle name="40% - Ênfase4 5 3 4" xfId="1921" xr:uid="{B18CCFE7-979E-4B47-96C9-5098241A9189}"/>
    <cellStyle name="40% - Ênfase4 5 3 5" xfId="1922" xr:uid="{FD0F9E1E-7B8C-4096-ACA9-A921990BE65E}"/>
    <cellStyle name="40% - Ênfase4 5 3 6" xfId="1923" xr:uid="{58D85F0A-6C00-432C-849C-7656297E1E46}"/>
    <cellStyle name="40% - Ênfase4 5 3 7" xfId="1924" xr:uid="{45099C93-3F1C-4773-B11B-D9372F9242D0}"/>
    <cellStyle name="40% - Ênfase4 5 4" xfId="1925" xr:uid="{B4E41FB4-10D9-4B78-8E1C-6E4C7B6295EB}"/>
    <cellStyle name="40% - Ênfase4 5 4 2" xfId="1926" xr:uid="{68950DCD-45C4-4865-94E0-20DB050C5844}"/>
    <cellStyle name="40% - Ênfase4 5 4 3" xfId="1927" xr:uid="{EDF8F32C-1A1F-4F82-B4D0-B7466B53794B}"/>
    <cellStyle name="40% - Ênfase4 5 5" xfId="1928" xr:uid="{F5D7E8F0-06C2-4388-8841-9ACBF8BB15F8}"/>
    <cellStyle name="40% - Ênfase4 5 6" xfId="1929" xr:uid="{AB16934F-67CF-45E1-B014-211D10998358}"/>
    <cellStyle name="40% - Ênfase4 5 7" xfId="1930" xr:uid="{F6BBD405-AA09-4176-A21A-0D021AF19A3E}"/>
    <cellStyle name="40% - Ênfase4 5 8" xfId="1931" xr:uid="{BDB9B2EB-BC2C-4EDE-B776-03D43B097267}"/>
    <cellStyle name="40% - Ênfase4 5 9" xfId="1932" xr:uid="{98E21928-0BF3-44F4-A740-630B8D401BC6}"/>
    <cellStyle name="40% - Ênfase4 6" xfId="1933" xr:uid="{B9966419-0384-4D49-B516-BF23CF27870D}"/>
    <cellStyle name="40% - Ênfase4 6 2" xfId="1934" xr:uid="{747C8932-EE88-4E74-A6D1-1112EEAEE31A}"/>
    <cellStyle name="40% - Ênfase4 6 2 2" xfId="1935" xr:uid="{D7FAACDE-D9BE-4FC7-B202-3BFC5BCB966D}"/>
    <cellStyle name="40% - Ênfase4 6 2 2 2" xfId="1936" xr:uid="{A324EF13-006C-417A-9900-49E28195624F}"/>
    <cellStyle name="40% - Ênfase4 6 2 2 3" xfId="1937" xr:uid="{D036A1C5-3C07-4027-AE53-9F920A71D68B}"/>
    <cellStyle name="40% - Ênfase4 6 2 3" xfId="1938" xr:uid="{985CC353-3073-4966-A496-EF99EC6C282F}"/>
    <cellStyle name="40% - Ênfase4 6 2 4" xfId="1939" xr:uid="{2C846D71-3DC3-49D8-BB5B-D4E0F607F795}"/>
    <cellStyle name="40% - Ênfase4 6 2 5" xfId="1940" xr:uid="{255FDE9C-CC05-42F9-9D54-218D8FC52F2D}"/>
    <cellStyle name="40% - Ênfase4 6 2 6" xfId="1941" xr:uid="{C0B34F55-59D6-4D3E-B47D-E4135B83E9AD}"/>
    <cellStyle name="40% - Ênfase4 6 2 7" xfId="1942" xr:uid="{C14D6F00-CAA3-41EA-BFB5-172773F8BBE6}"/>
    <cellStyle name="40% - Ênfase4 6 3" xfId="1943" xr:uid="{FD858EB2-BFB9-41A3-A90C-DB3BA0A5156D}"/>
    <cellStyle name="40% - Ênfase4 6 3 2" xfId="1944" xr:uid="{274516D7-5AB1-49DF-BF52-B14E1C5D2162}"/>
    <cellStyle name="40% - Ênfase4 6 3 2 2" xfId="1945" xr:uid="{B2A9FFCE-27B6-456A-9E5C-1D0F959B1963}"/>
    <cellStyle name="40% - Ênfase4 6 3 2 3" xfId="1946" xr:uid="{F5BDA160-B69E-46F5-8C02-3E4A5CA059A4}"/>
    <cellStyle name="40% - Ênfase4 6 3 3" xfId="1947" xr:uid="{7870A276-DFF5-4B2E-B9D6-228351F0B197}"/>
    <cellStyle name="40% - Ênfase4 6 3 4" xfId="1948" xr:uid="{0EF6C241-8B6F-45C8-BFA4-F3AF0FD15D9E}"/>
    <cellStyle name="40% - Ênfase4 6 3 5" xfId="1949" xr:uid="{58DF7488-2C32-4F77-B0BB-F69EA61A457A}"/>
    <cellStyle name="40% - Ênfase4 6 3 6" xfId="1950" xr:uid="{1469D9B2-D68A-472C-B9DE-39FEBBA03DD3}"/>
    <cellStyle name="40% - Ênfase4 6 3 7" xfId="1951" xr:uid="{C7D0E62B-DC17-442F-9E88-A0DDADC4D0AA}"/>
    <cellStyle name="40% - Ênfase4 6 4" xfId="1952" xr:uid="{3965539D-85CC-46CA-8577-FFA9DAA948A1}"/>
    <cellStyle name="40% - Ênfase4 6 4 2" xfId="1953" xr:uid="{215EEC17-9A75-4D2D-A10C-7A0BF2A9691A}"/>
    <cellStyle name="40% - Ênfase4 6 4 3" xfId="1954" xr:uid="{95CD92ED-7ED4-4062-83BC-29656362602E}"/>
    <cellStyle name="40% - Ênfase4 6 5" xfId="1955" xr:uid="{3A03C440-B5C6-46E1-BCC0-0A9A0AE39CAB}"/>
    <cellStyle name="40% - Ênfase4 6 6" xfId="1956" xr:uid="{2256237C-2A7A-48A4-B092-DE4C0875CA84}"/>
    <cellStyle name="40% - Ênfase4 6 7" xfId="1957" xr:uid="{9C9BE683-001B-45F6-9FBB-E8C478B9BCBD}"/>
    <cellStyle name="40% - Ênfase4 6 8" xfId="1958" xr:uid="{305EF46E-EE92-4B49-AB62-3ECD689C0302}"/>
    <cellStyle name="40% - Ênfase4 6 9" xfId="1959" xr:uid="{F539F743-5106-4CAB-BF06-D77D03B7BAAB}"/>
    <cellStyle name="40% - Ênfase4 7" xfId="1960" xr:uid="{3A06AA99-DADA-4642-9EA9-3E20C42E1E43}"/>
    <cellStyle name="40% - Ênfase4 7 2" xfId="1961" xr:uid="{930DFA4C-9E89-4B17-85B4-9411DC1EEB09}"/>
    <cellStyle name="40% - Ênfase4 7 2 2" xfId="1962" xr:uid="{91843F6D-9EE7-4D02-98A3-D8181A7039EF}"/>
    <cellStyle name="40% - Ênfase4 7 2 2 2" xfId="1963" xr:uid="{F4844223-A0E1-44C9-ACD0-D17ACF3369D7}"/>
    <cellStyle name="40% - Ênfase4 7 2 2 3" xfId="1964" xr:uid="{A4F0CA3E-2E4C-4000-8424-BEE3EA51D2DD}"/>
    <cellStyle name="40% - Ênfase4 7 2 3" xfId="1965" xr:uid="{30A951EC-873E-40D5-A625-D121037AFD8C}"/>
    <cellStyle name="40% - Ênfase4 7 2 4" xfId="1966" xr:uid="{AD5843A7-A1BF-4BC2-99B1-FCD7213E36A4}"/>
    <cellStyle name="40% - Ênfase4 7 2 5" xfId="1967" xr:uid="{D4061E58-9F50-4455-83D2-C9BA004DA0BB}"/>
    <cellStyle name="40% - Ênfase4 7 2 6" xfId="1968" xr:uid="{47ACB33C-4B13-41D4-B047-201F4DC268AA}"/>
    <cellStyle name="40% - Ênfase4 7 2 7" xfId="1969" xr:uid="{FD10F7B3-0A82-4A40-B11D-6C6CFAE44CE9}"/>
    <cellStyle name="40% - Ênfase4 7 3" xfId="1970" xr:uid="{147C9FB7-C3A7-48F8-A9F2-1854AC2B2665}"/>
    <cellStyle name="40% - Ênfase4 7 3 2" xfId="1971" xr:uid="{1B5F5946-C253-4498-AE39-BA141405115C}"/>
    <cellStyle name="40% - Ênfase4 7 3 2 2" xfId="1972" xr:uid="{E645B7A9-6657-44AB-99C9-9F365B4625A1}"/>
    <cellStyle name="40% - Ênfase4 7 3 2 3" xfId="1973" xr:uid="{F91FD40A-7C3C-43A5-B96E-994D0F4ED871}"/>
    <cellStyle name="40% - Ênfase4 7 3 3" xfId="1974" xr:uid="{E93A0B1C-81BF-4F9E-B6D5-B238DA8531B5}"/>
    <cellStyle name="40% - Ênfase4 7 3 4" xfId="1975" xr:uid="{F7BD9B00-AD2E-4F43-B2A3-E5E22E4CF6DF}"/>
    <cellStyle name="40% - Ênfase4 7 3 5" xfId="1976" xr:uid="{2204B453-76EB-4E8D-B1A5-E3DC846D84E8}"/>
    <cellStyle name="40% - Ênfase4 7 3 6" xfId="1977" xr:uid="{07B187F9-87FA-459C-A1C0-A2333B2A3C5A}"/>
    <cellStyle name="40% - Ênfase4 7 3 7" xfId="1978" xr:uid="{2B61D092-D1C9-44F0-A955-393B8151E05C}"/>
    <cellStyle name="40% - Ênfase4 7 4" xfId="1979" xr:uid="{9B212AF7-9973-407B-B72D-193B0566CEE7}"/>
    <cellStyle name="40% - Ênfase4 7 4 2" xfId="1980" xr:uid="{9C3BB279-EB4F-4084-9E29-C49807E4AF07}"/>
    <cellStyle name="40% - Ênfase4 7 4 3" xfId="1981" xr:uid="{19470861-7AFB-4092-86FD-4B7B93FF2879}"/>
    <cellStyle name="40% - Ênfase4 7 5" xfId="1982" xr:uid="{7315D71A-1956-40A2-9F5F-B010C1699AA1}"/>
    <cellStyle name="40% - Ênfase4 7 6" xfId="1983" xr:uid="{D9E16D40-F55B-4504-BB81-827B4CC0E961}"/>
    <cellStyle name="40% - Ênfase4 7 7" xfId="1984" xr:uid="{7508CBD7-396A-4700-9851-B102802D97E2}"/>
    <cellStyle name="40% - Ênfase4 7 8" xfId="1985" xr:uid="{5036B55D-F480-417A-BBD7-8FAC86987D40}"/>
    <cellStyle name="40% - Ênfase4 7 9" xfId="1986" xr:uid="{104F760C-262A-4D84-99AC-5CB4CE93D044}"/>
    <cellStyle name="40% - Ênfase4 8" xfId="1987" xr:uid="{42DDEED4-D820-4B9D-9694-FBFE16C7D099}"/>
    <cellStyle name="40% - Ênfase4 8 2" xfId="1988" xr:uid="{0C732835-7D4F-4D01-991E-C5E847746DC3}"/>
    <cellStyle name="40% - Ênfase4 8 2 2" xfId="1989" xr:uid="{D8193BC2-444B-45DC-8305-FF3A7389A581}"/>
    <cellStyle name="40% - Ênfase4 8 2 3" xfId="1990" xr:uid="{FB508856-C7F8-45BF-8A09-9FBA5B125755}"/>
    <cellStyle name="40% - Ênfase4 8 3" xfId="1991" xr:uid="{1335040D-A99D-494A-BA7F-234E85F85814}"/>
    <cellStyle name="40% - Ênfase4 8 4" xfId="1992" xr:uid="{80854179-BA8E-47C5-8481-B4A51DC8CDA1}"/>
    <cellStyle name="40% - Ênfase4 8 5" xfId="1993" xr:uid="{0BBADD78-8C3D-4D36-8493-8BEBEF8A6D86}"/>
    <cellStyle name="40% - Ênfase4 8 6" xfId="1994" xr:uid="{9DC577FD-31C1-47C5-9590-CFAFD9412A87}"/>
    <cellStyle name="40% - Ênfase4 8 7" xfId="1995" xr:uid="{E351BED7-9261-4FAD-90F4-5D86E2DE64AA}"/>
    <cellStyle name="40% - Ênfase5 2" xfId="1996" xr:uid="{0985BF8E-DBD4-430F-AD3B-8F28CA2D30F0}"/>
    <cellStyle name="40% - Ênfase5 2 2" xfId="1997" xr:uid="{5A7AC65D-201D-4A0A-8D4D-E9C175B4CF16}"/>
    <cellStyle name="40% - Ênfase5 2 2 2" xfId="1998" xr:uid="{6DE1E449-1C1A-4FE8-89F6-3F3A47B28D2B}"/>
    <cellStyle name="40% - Ênfase5 2 2 2 2" xfId="1999" xr:uid="{C31BD513-4D8F-4299-AF9C-21367ED6A28A}"/>
    <cellStyle name="40% - Ênfase5 2 2 2 3" xfId="2000" xr:uid="{692BF9B8-39D7-4D69-8DF6-4AB47C21EAD2}"/>
    <cellStyle name="40% - Ênfase5 2 2 3" xfId="2001" xr:uid="{916E3C55-7305-4061-8442-22A4C5F86F50}"/>
    <cellStyle name="40% - Ênfase5 2 2 4" xfId="2002" xr:uid="{43762E2D-55A0-4DEE-8010-D8D3735C321B}"/>
    <cellStyle name="40% - Ênfase5 2 2 5" xfId="2003" xr:uid="{C4B3EF92-E5BD-4422-BAE9-B865C0954A72}"/>
    <cellStyle name="40% - Ênfase5 2 2 6" xfId="2004" xr:uid="{42983446-69E8-40B7-9B0E-71D958361CB1}"/>
    <cellStyle name="40% - Ênfase5 2 2 7" xfId="2005" xr:uid="{5E47BC44-F587-41A4-ADEB-8001561CA4C6}"/>
    <cellStyle name="40% - Ênfase5 2 3" xfId="2006" xr:uid="{CBEC8FA3-E183-4D82-842F-09E1D9BCAD3E}"/>
    <cellStyle name="40% - Ênfase5 2 3 2" xfId="2007" xr:uid="{F5448CE7-A391-4F05-A30B-B7BFC1BD9FCF}"/>
    <cellStyle name="40% - Ênfase5 2 3 2 2" xfId="2008" xr:uid="{9ABBEDD5-83FB-4F4C-A7E7-ED654205012F}"/>
    <cellStyle name="40% - Ênfase5 2 3 2 3" xfId="2009" xr:uid="{81A99368-E1F0-48A7-810D-B8C5B8931FBA}"/>
    <cellStyle name="40% - Ênfase5 2 3 3" xfId="2010" xr:uid="{59E5241A-2215-48F2-9C48-4E9411D34691}"/>
    <cellStyle name="40% - Ênfase5 2 3 4" xfId="2011" xr:uid="{D9C201BD-66BE-4316-A4B7-D6C130268B0F}"/>
    <cellStyle name="40% - Ênfase5 2 3 5" xfId="2012" xr:uid="{60D2A108-24EE-41D5-BBF4-BC80A6BF427E}"/>
    <cellStyle name="40% - Ênfase5 2 3 6" xfId="2013" xr:uid="{79716FEC-9420-4E35-B45E-89A2D921EEB4}"/>
    <cellStyle name="40% - Ênfase5 2 3 7" xfId="2014" xr:uid="{2B419DEE-331A-4818-B80C-2D0436E1B219}"/>
    <cellStyle name="40% - Ênfase5 2 4" xfId="2015" xr:uid="{479630E3-632E-4877-993C-B363BF205826}"/>
    <cellStyle name="40% - Ênfase5 2 4 2" xfId="2016" xr:uid="{6AA3FB65-1BF2-432B-9954-773096B31B24}"/>
    <cellStyle name="40% - Ênfase5 2 4 3" xfId="2017" xr:uid="{D17581DE-C09A-42B8-9137-BF850E51B25E}"/>
    <cellStyle name="40% - Ênfase5 2 5" xfId="2018" xr:uid="{4B5DB62A-ABC1-4DFF-A56D-E60B815A922B}"/>
    <cellStyle name="40% - Ênfase5 2 6" xfId="2019" xr:uid="{6750F3E7-4657-40D8-8E5B-BB520BC75461}"/>
    <cellStyle name="40% - Ênfase5 2 7" xfId="2020" xr:uid="{2FC40C5A-F579-41C1-81B0-2D74A8ACA257}"/>
    <cellStyle name="40% - Ênfase5 2 8" xfId="2021" xr:uid="{DECC1964-665B-4395-B04C-F41865709010}"/>
    <cellStyle name="40% - Ênfase5 2 9" xfId="2022" xr:uid="{5E4F8E6D-E0DC-49C2-BBBE-58D3FA0377DD}"/>
    <cellStyle name="40% - Ênfase5 3" xfId="2023" xr:uid="{3F4E357F-69BB-4885-9357-5033A6CF6D2B}"/>
    <cellStyle name="40% - Ênfase5 3 2" xfId="2024" xr:uid="{034AD563-A070-4074-9290-6AE16906E0F0}"/>
    <cellStyle name="40% - Ênfase5 3 2 2" xfId="2025" xr:uid="{A68DF858-5592-4F66-9A34-9B975894E8F0}"/>
    <cellStyle name="40% - Ênfase5 3 2 2 2" xfId="2026" xr:uid="{0E907D23-B314-4D54-8B74-D0D92B05E312}"/>
    <cellStyle name="40% - Ênfase5 3 2 2 3" xfId="2027" xr:uid="{570BB47E-5043-4C97-8343-2AC2210D63AE}"/>
    <cellStyle name="40% - Ênfase5 3 2 3" xfId="2028" xr:uid="{2FB95555-BF2A-4EA1-9E30-901909C406E2}"/>
    <cellStyle name="40% - Ênfase5 3 2 4" xfId="2029" xr:uid="{0A1CAD86-AEA9-4E39-8BE6-D606886F8B87}"/>
    <cellStyle name="40% - Ênfase5 3 2 5" xfId="2030" xr:uid="{AE4596FF-C0CE-4F7F-9CEA-59BF24DBDCC9}"/>
    <cellStyle name="40% - Ênfase5 3 2 6" xfId="2031" xr:uid="{806A6858-0E48-4642-8021-21E41A5B0688}"/>
    <cellStyle name="40% - Ênfase5 3 2 7" xfId="2032" xr:uid="{FD3D1FF3-731D-453D-9624-36B993DF87D2}"/>
    <cellStyle name="40% - Ênfase5 3 3" xfId="2033" xr:uid="{54F4F896-3EDF-4B53-9501-35219C390B7A}"/>
    <cellStyle name="40% - Ênfase5 3 3 2" xfId="2034" xr:uid="{C561526F-0D0B-4F04-A1F2-7A5CDC695689}"/>
    <cellStyle name="40% - Ênfase5 3 3 2 2" xfId="2035" xr:uid="{EE5FF715-8531-4EDF-B045-C9A43D2115A8}"/>
    <cellStyle name="40% - Ênfase5 3 3 2 3" xfId="2036" xr:uid="{6DEFD519-9D73-439C-A033-1C97F2B718EB}"/>
    <cellStyle name="40% - Ênfase5 3 3 3" xfId="2037" xr:uid="{A24FECE1-C303-4621-A82C-E3E1C03C88AC}"/>
    <cellStyle name="40% - Ênfase5 3 3 4" xfId="2038" xr:uid="{2068A3FD-220D-4357-A1AD-3C433F802341}"/>
    <cellStyle name="40% - Ênfase5 3 3 5" xfId="2039" xr:uid="{D7491785-1AFF-4DE8-8CFA-95977B3AC959}"/>
    <cellStyle name="40% - Ênfase5 3 3 6" xfId="2040" xr:uid="{25CC5E44-6A44-4518-8FE7-DB10DA52FADA}"/>
    <cellStyle name="40% - Ênfase5 3 3 7" xfId="2041" xr:uid="{36F97D21-D30F-4418-8E8B-BCD04F00C63B}"/>
    <cellStyle name="40% - Ênfase5 3 4" xfId="2042" xr:uid="{7D18CE13-70E4-45A2-B2D1-31AD434A5A31}"/>
    <cellStyle name="40% - Ênfase5 3 4 2" xfId="2043" xr:uid="{A7175FEF-B63D-4B52-9009-03B2E3D34A76}"/>
    <cellStyle name="40% - Ênfase5 3 4 3" xfId="2044" xr:uid="{CDABED03-B5C7-4D44-8569-4F29AF00F6DC}"/>
    <cellStyle name="40% - Ênfase5 3 5" xfId="2045" xr:uid="{4532FB8D-780E-4776-BF07-9511AB3FD955}"/>
    <cellStyle name="40% - Ênfase5 3 6" xfId="2046" xr:uid="{C9449046-0B99-44C8-A195-1F9B509F7E66}"/>
    <cellStyle name="40% - Ênfase5 3 7" xfId="2047" xr:uid="{BBB072D4-369E-4C54-98C6-A5B28C2FAA82}"/>
    <cellStyle name="40% - Ênfase5 3 8" xfId="2048" xr:uid="{BF0AA3F9-325A-4583-B837-97053AF63E86}"/>
    <cellStyle name="40% - Ênfase5 3 9" xfId="2049" xr:uid="{61B931B2-9609-44E3-99AD-F2B63D0A3CE9}"/>
    <cellStyle name="40% - Ênfase5 4" xfId="2050" xr:uid="{5DD07AA7-3958-4910-AC9F-E3226DC2F0A2}"/>
    <cellStyle name="40% - Ênfase5 4 2" xfId="2051" xr:uid="{AEE8BB20-00BB-46DA-944A-67B22D1C109B}"/>
    <cellStyle name="40% - Ênfase5 4 2 2" xfId="2052" xr:uid="{A397700B-9B7C-4741-8102-8BDCC1AB928B}"/>
    <cellStyle name="40% - Ênfase5 4 2 2 2" xfId="2053" xr:uid="{AC4B153D-088D-44AA-B866-82F1E7DD15F1}"/>
    <cellStyle name="40% - Ênfase5 4 2 2 3" xfId="2054" xr:uid="{ED5CB771-8A6E-4B37-A312-54518C119CD4}"/>
    <cellStyle name="40% - Ênfase5 4 2 3" xfId="2055" xr:uid="{1BFB319B-BABE-44DD-9FFC-A9DACF37097A}"/>
    <cellStyle name="40% - Ênfase5 4 2 4" xfId="2056" xr:uid="{0C431905-91E2-463E-BAD5-11160D6E19F1}"/>
    <cellStyle name="40% - Ênfase5 4 2 5" xfId="2057" xr:uid="{3F13DB76-86F7-4CBB-9B2D-4164939B6CF7}"/>
    <cellStyle name="40% - Ênfase5 4 2 6" xfId="2058" xr:uid="{59A69E2F-C5DB-4CAF-B494-7B621CC00DFE}"/>
    <cellStyle name="40% - Ênfase5 4 2 7" xfId="2059" xr:uid="{2DABEF2D-D793-4A07-A38A-2768BF36DA00}"/>
    <cellStyle name="40% - Ênfase5 4 3" xfId="2060" xr:uid="{0173BC9D-6CEF-439C-8E5C-7A925C408ED7}"/>
    <cellStyle name="40% - Ênfase5 4 3 2" xfId="2061" xr:uid="{2748DED5-3D47-4902-8AA2-60B18B4F4C02}"/>
    <cellStyle name="40% - Ênfase5 4 3 2 2" xfId="2062" xr:uid="{A30951F7-5655-4BD1-9DE7-1310732CA9DE}"/>
    <cellStyle name="40% - Ênfase5 4 3 2 3" xfId="2063" xr:uid="{0D3A8DDC-BD22-48E9-82E4-1C351B667AE0}"/>
    <cellStyle name="40% - Ênfase5 4 3 3" xfId="2064" xr:uid="{EC0B490D-B59F-4256-B641-D150CAE7F010}"/>
    <cellStyle name="40% - Ênfase5 4 3 4" xfId="2065" xr:uid="{9828DBED-86CA-4C1C-B851-C3B9E8077D02}"/>
    <cellStyle name="40% - Ênfase5 4 3 5" xfId="2066" xr:uid="{561A11B0-E0C9-4E2C-A206-B7D7837012AA}"/>
    <cellStyle name="40% - Ênfase5 4 3 6" xfId="2067" xr:uid="{B6BDDCB1-146B-4873-A6CA-093EDE6F1B86}"/>
    <cellStyle name="40% - Ênfase5 4 3 7" xfId="2068" xr:uid="{3E12899D-EAA8-4714-A4D4-9DA4EBE56F83}"/>
    <cellStyle name="40% - Ênfase5 4 4" xfId="2069" xr:uid="{6BAB1A88-77B5-4C1E-82D0-D7DD73805210}"/>
    <cellStyle name="40% - Ênfase5 4 4 2" xfId="2070" xr:uid="{BB55D9A6-B550-4A2D-9B6C-C2CB7616FF1B}"/>
    <cellStyle name="40% - Ênfase5 4 4 3" xfId="2071" xr:uid="{6A87B750-B37C-4F0F-89C1-300FD8E50812}"/>
    <cellStyle name="40% - Ênfase5 4 5" xfId="2072" xr:uid="{70E1273B-EB9B-4174-B39C-37E335783A34}"/>
    <cellStyle name="40% - Ênfase5 4 6" xfId="2073" xr:uid="{BA1A9EBD-AEA1-423E-A154-3EA93080FE72}"/>
    <cellStyle name="40% - Ênfase5 4 7" xfId="2074" xr:uid="{0ED34FD4-C8E3-430F-B025-7071A4FEAC4F}"/>
    <cellStyle name="40% - Ênfase5 4 8" xfId="2075" xr:uid="{585133DC-94B5-4F26-8268-495A8B55EB4F}"/>
    <cellStyle name="40% - Ênfase5 4 9" xfId="2076" xr:uid="{2FA2D283-9041-4D57-9D59-ED80FB531699}"/>
    <cellStyle name="40% - Ênfase5 5" xfId="2077" xr:uid="{623EFD02-C15D-4A5C-8A24-B2C90E133DFC}"/>
    <cellStyle name="40% - Ênfase5 5 2" xfId="2078" xr:uid="{D8B975FB-8E1E-49AC-998F-9130E15BA5E6}"/>
    <cellStyle name="40% - Ênfase5 5 2 2" xfId="2079" xr:uid="{DBD65AB5-397C-467F-9D00-323F841DBDBA}"/>
    <cellStyle name="40% - Ênfase5 5 2 2 2" xfId="2080" xr:uid="{A79687AE-3891-49B7-9286-B15F976EAA7F}"/>
    <cellStyle name="40% - Ênfase5 5 2 2 3" xfId="2081" xr:uid="{15957683-251B-4F1A-9555-F459947169D0}"/>
    <cellStyle name="40% - Ênfase5 5 2 3" xfId="2082" xr:uid="{A111B478-B801-40BE-B018-74011C1D88A5}"/>
    <cellStyle name="40% - Ênfase5 5 2 4" xfId="2083" xr:uid="{0CF8DE58-67A9-4884-9E73-2744984A5211}"/>
    <cellStyle name="40% - Ênfase5 5 2 5" xfId="2084" xr:uid="{315E226B-13F1-44CD-BDB7-542A9013B316}"/>
    <cellStyle name="40% - Ênfase5 5 2 6" xfId="2085" xr:uid="{11BEA1AB-4998-400A-9AB7-606AB67EDA2D}"/>
    <cellStyle name="40% - Ênfase5 5 2 7" xfId="2086" xr:uid="{185E6BD0-629A-4E9C-93A2-2759CE360D96}"/>
    <cellStyle name="40% - Ênfase5 5 3" xfId="2087" xr:uid="{2551E35C-95D8-45B5-8BD0-C539EA724BDA}"/>
    <cellStyle name="40% - Ênfase5 5 3 2" xfId="2088" xr:uid="{0043A669-18DE-4FAB-BC1D-F921ECB83BD0}"/>
    <cellStyle name="40% - Ênfase5 5 3 2 2" xfId="2089" xr:uid="{E70857A6-6F66-4D8B-A939-6B45BD65A926}"/>
    <cellStyle name="40% - Ênfase5 5 3 2 3" xfId="2090" xr:uid="{2C5B65B3-16A9-4282-A625-0A7B0EE09A1B}"/>
    <cellStyle name="40% - Ênfase5 5 3 3" xfId="2091" xr:uid="{CB076E19-06FB-433B-A421-BCCB8131AA34}"/>
    <cellStyle name="40% - Ênfase5 5 3 4" xfId="2092" xr:uid="{AA858B87-3E62-42C9-9F3E-ED8BF06B5D96}"/>
    <cellStyle name="40% - Ênfase5 5 3 5" xfId="2093" xr:uid="{8EC0B541-4252-4ED5-9EB2-ED066DEFCF64}"/>
    <cellStyle name="40% - Ênfase5 5 3 6" xfId="2094" xr:uid="{9BB0FB46-BCD3-4EB9-A07B-0DBD5072B4CC}"/>
    <cellStyle name="40% - Ênfase5 5 3 7" xfId="2095" xr:uid="{3FE0596A-6FE8-4126-B461-B95DA3BA9A97}"/>
    <cellStyle name="40% - Ênfase5 5 4" xfId="2096" xr:uid="{638226BD-0792-4974-A0F9-B40DD4902F58}"/>
    <cellStyle name="40% - Ênfase5 5 4 2" xfId="2097" xr:uid="{EBAC6A07-6350-434B-8B1D-5DCD2651D3EF}"/>
    <cellStyle name="40% - Ênfase5 5 4 3" xfId="2098" xr:uid="{510D8150-DEB3-4BF2-88CE-555D428C46EE}"/>
    <cellStyle name="40% - Ênfase5 5 5" xfId="2099" xr:uid="{76518BC0-95B7-4765-8FDA-58827508AA16}"/>
    <cellStyle name="40% - Ênfase5 5 6" xfId="2100" xr:uid="{DC751814-BF0F-435D-8F19-334645D90F70}"/>
    <cellStyle name="40% - Ênfase5 5 7" xfId="2101" xr:uid="{12E68636-E1F0-47B1-96B8-CF5A7A0B6142}"/>
    <cellStyle name="40% - Ênfase5 5 8" xfId="2102" xr:uid="{156CEFCA-CD6F-4636-AAB4-3C2880F72AD2}"/>
    <cellStyle name="40% - Ênfase5 5 9" xfId="2103" xr:uid="{0C67DEDC-7E00-40FB-893D-E20FA796909B}"/>
    <cellStyle name="40% - Ênfase5 6" xfId="2104" xr:uid="{383FADE7-FEAE-4155-B1C6-A2F5F4A459CE}"/>
    <cellStyle name="40% - Ênfase5 6 2" xfId="2105" xr:uid="{B516A663-ECB2-4149-BEC9-C9E9212012F1}"/>
    <cellStyle name="40% - Ênfase5 6 2 2" xfId="2106" xr:uid="{1DFF1A73-1A01-4D1B-83F8-4286E9BD90A8}"/>
    <cellStyle name="40% - Ênfase5 6 2 2 2" xfId="2107" xr:uid="{5DB7F34E-0F77-496A-AF02-AA1C44F13F72}"/>
    <cellStyle name="40% - Ênfase5 6 2 2 3" xfId="2108" xr:uid="{FCBDF3B8-923B-407A-BF29-AEAE679DF031}"/>
    <cellStyle name="40% - Ênfase5 6 2 3" xfId="2109" xr:uid="{F9E545AE-BBCF-44BF-BB03-4B73F32B259C}"/>
    <cellStyle name="40% - Ênfase5 6 2 4" xfId="2110" xr:uid="{78949A75-A6E8-4E79-BC88-2077B8CA3E49}"/>
    <cellStyle name="40% - Ênfase5 6 2 5" xfId="2111" xr:uid="{6A264BAE-D89A-4F8F-8138-E5019CBFADB9}"/>
    <cellStyle name="40% - Ênfase5 6 2 6" xfId="2112" xr:uid="{E0ABE77C-ABC3-436F-9562-ABC8EABF4A59}"/>
    <cellStyle name="40% - Ênfase5 6 2 7" xfId="2113" xr:uid="{A1F9CE5B-399C-4C49-8493-CC9D7FE6763F}"/>
    <cellStyle name="40% - Ênfase5 6 3" xfId="2114" xr:uid="{E3BCEEAF-7785-41C0-BBE6-71A697914D4B}"/>
    <cellStyle name="40% - Ênfase5 6 3 2" xfId="2115" xr:uid="{3824DD9C-6774-4FB8-88ED-29914F785C12}"/>
    <cellStyle name="40% - Ênfase5 6 3 2 2" xfId="2116" xr:uid="{4B05A452-2839-4DC6-93DE-0C66399B2F2F}"/>
    <cellStyle name="40% - Ênfase5 6 3 2 3" xfId="2117" xr:uid="{6D0D4C8A-3379-4B3D-BC49-1E5164D1CCEF}"/>
    <cellStyle name="40% - Ênfase5 6 3 3" xfId="2118" xr:uid="{5CD01AAE-DC9F-48C3-8459-2B436DA0CDCE}"/>
    <cellStyle name="40% - Ênfase5 6 3 4" xfId="2119" xr:uid="{67753DF3-E20A-44BD-8AA5-2D097FEA44B2}"/>
    <cellStyle name="40% - Ênfase5 6 3 5" xfId="2120" xr:uid="{9868EC89-1A9B-4118-A4C7-1719BFB1D056}"/>
    <cellStyle name="40% - Ênfase5 6 3 6" xfId="2121" xr:uid="{A9D373F0-9643-4AA4-8D3E-C1EB97D7DA62}"/>
    <cellStyle name="40% - Ênfase5 6 3 7" xfId="2122" xr:uid="{3DCD41C9-A3E5-474B-9E64-207FBE9042D8}"/>
    <cellStyle name="40% - Ênfase5 6 4" xfId="2123" xr:uid="{F09BC4F9-F8AB-4DDE-B01D-CB3D73A8375B}"/>
    <cellStyle name="40% - Ênfase5 6 4 2" xfId="2124" xr:uid="{F7130CE5-DF30-4C27-BC55-C619DD35D0ED}"/>
    <cellStyle name="40% - Ênfase5 6 4 3" xfId="2125" xr:uid="{570A3155-5733-4D33-AE78-1394821E27D0}"/>
    <cellStyle name="40% - Ênfase5 6 5" xfId="2126" xr:uid="{D6EAC7AD-F819-44AB-B5AB-DE52716595C0}"/>
    <cellStyle name="40% - Ênfase5 6 6" xfId="2127" xr:uid="{E39EA7EE-8AB8-4E19-B33C-9B0669208F80}"/>
    <cellStyle name="40% - Ênfase5 6 7" xfId="2128" xr:uid="{F939A20D-EC9C-406E-97E0-D85F36FF0463}"/>
    <cellStyle name="40% - Ênfase5 6 8" xfId="2129" xr:uid="{A78DFE9F-DCE7-4FCB-864E-F4B248A9858C}"/>
    <cellStyle name="40% - Ênfase5 6 9" xfId="2130" xr:uid="{C664DB3F-29F3-441B-A754-3FAA995DEB70}"/>
    <cellStyle name="40% - Ênfase5 7" xfId="2131" xr:uid="{ACC63A08-CD61-4EC2-84EB-C17953B87D4C}"/>
    <cellStyle name="40% - Ênfase5 7 2" xfId="2132" xr:uid="{A2690477-D77F-4997-9383-925256A519CC}"/>
    <cellStyle name="40% - Ênfase5 7 2 2" xfId="2133" xr:uid="{12945ED9-8D9B-471B-8BA3-A0D1F3004693}"/>
    <cellStyle name="40% - Ênfase5 7 2 2 2" xfId="2134" xr:uid="{F4D17462-163C-417A-A7C9-479DFEFDB574}"/>
    <cellStyle name="40% - Ênfase5 7 2 2 3" xfId="2135" xr:uid="{5FB88317-560B-4C75-A022-C3251C46FDF2}"/>
    <cellStyle name="40% - Ênfase5 7 2 3" xfId="2136" xr:uid="{804658C8-6CB9-4B25-9FD4-B93952886239}"/>
    <cellStyle name="40% - Ênfase5 7 2 4" xfId="2137" xr:uid="{F11B80C4-8F6D-4109-B63E-554CA76EDB63}"/>
    <cellStyle name="40% - Ênfase5 7 2 5" xfId="2138" xr:uid="{CD170238-5811-41C6-8563-F34C3BDBB06D}"/>
    <cellStyle name="40% - Ênfase5 7 2 6" xfId="2139" xr:uid="{B9F55505-072F-4285-89FD-1005261CF564}"/>
    <cellStyle name="40% - Ênfase5 7 2 7" xfId="2140" xr:uid="{FDDB998A-9C08-49DF-AB23-3A9CBEA88799}"/>
    <cellStyle name="40% - Ênfase5 7 3" xfId="2141" xr:uid="{135A19F9-196D-4904-9DE7-263D7073203B}"/>
    <cellStyle name="40% - Ênfase5 7 3 2" xfId="2142" xr:uid="{820ACFBC-8A0E-4FB9-8846-97F8D2F34D52}"/>
    <cellStyle name="40% - Ênfase5 7 3 2 2" xfId="2143" xr:uid="{E1E909FF-D686-4AA7-B624-FCCEAF9A60D9}"/>
    <cellStyle name="40% - Ênfase5 7 3 2 3" xfId="2144" xr:uid="{F342D0A3-BC6C-468D-A469-8EC6AC0F856B}"/>
    <cellStyle name="40% - Ênfase5 7 3 3" xfId="2145" xr:uid="{F2C7201B-E47F-41BB-AC8C-A3DFD65B1584}"/>
    <cellStyle name="40% - Ênfase5 7 3 4" xfId="2146" xr:uid="{17D4FABD-E169-40B6-832E-403FB8643B8A}"/>
    <cellStyle name="40% - Ênfase5 7 3 5" xfId="2147" xr:uid="{48F55512-B4E8-4856-A56E-17C22EC1D7BF}"/>
    <cellStyle name="40% - Ênfase5 7 3 6" xfId="2148" xr:uid="{E8018CBA-716C-43F4-91C2-7BAD4A7FE0C2}"/>
    <cellStyle name="40% - Ênfase5 7 3 7" xfId="2149" xr:uid="{5397DD2B-74BA-4A75-9F04-19102DCB215B}"/>
    <cellStyle name="40% - Ênfase5 7 4" xfId="2150" xr:uid="{43B3ACB0-04DB-4829-B63D-F4CCC80D3AE8}"/>
    <cellStyle name="40% - Ênfase5 7 4 2" xfId="2151" xr:uid="{AAAA6271-F56D-4C16-9AC8-E93A8C7549DD}"/>
    <cellStyle name="40% - Ênfase5 7 4 3" xfId="2152" xr:uid="{EC212F53-0F09-4EAB-9E5F-54A270CB023E}"/>
    <cellStyle name="40% - Ênfase5 7 5" xfId="2153" xr:uid="{70942B35-3DE1-410C-AD59-5A4E593DBCBA}"/>
    <cellStyle name="40% - Ênfase5 7 6" xfId="2154" xr:uid="{900A24B9-D1ED-4358-9DD2-1B876ADC446F}"/>
    <cellStyle name="40% - Ênfase5 7 7" xfId="2155" xr:uid="{C737923F-D1C1-482B-ADEC-DAC261C9AB61}"/>
    <cellStyle name="40% - Ênfase5 7 8" xfId="2156" xr:uid="{28C06E26-8560-449E-8534-C65599C201A0}"/>
    <cellStyle name="40% - Ênfase5 7 9" xfId="2157" xr:uid="{EC8049BA-D607-4A88-85FC-F6F5F1AEC0B4}"/>
    <cellStyle name="40% - Ênfase5 8" xfId="2158" xr:uid="{BAEC66CA-8BCB-4B71-A069-C1F5CC243232}"/>
    <cellStyle name="40% - Ênfase5 8 2" xfId="2159" xr:uid="{82485256-3C0B-436F-A631-57CBA0A043E0}"/>
    <cellStyle name="40% - Ênfase5 8 2 2" xfId="2160" xr:uid="{D7CE8934-BEE0-4274-B214-D9B3CC908325}"/>
    <cellStyle name="40% - Ênfase5 8 2 3" xfId="2161" xr:uid="{14F4FDD0-CF13-41FB-8C3B-AB698661ED92}"/>
    <cellStyle name="40% - Ênfase5 8 3" xfId="2162" xr:uid="{43098A7D-BFD9-4CE9-92BF-D725AD3B1D4D}"/>
    <cellStyle name="40% - Ênfase5 8 4" xfId="2163" xr:uid="{45D25C0F-49D2-4541-9A51-A6EC36FF356B}"/>
    <cellStyle name="40% - Ênfase5 8 5" xfId="2164" xr:uid="{CCE5B673-D103-4A79-846C-A7EA0C97E021}"/>
    <cellStyle name="40% - Ênfase5 8 6" xfId="2165" xr:uid="{86201715-F222-46C6-86C5-1884935066D7}"/>
    <cellStyle name="40% - Ênfase5 8 7" xfId="2166" xr:uid="{26303E0C-A08E-4685-98CC-F4FFE131E7A9}"/>
    <cellStyle name="40% - Ênfase6 2" xfId="2167" xr:uid="{C0B14090-1E0C-495B-A1D4-8507ECC61C72}"/>
    <cellStyle name="40% - Ênfase6 2 2" xfId="2168" xr:uid="{2E93F745-7131-43E9-896C-7D49F5ABA211}"/>
    <cellStyle name="40% - Ênfase6 2 2 2" xfId="2169" xr:uid="{BF39DB3E-AE2B-42E3-9521-3663B4CC5C71}"/>
    <cellStyle name="40% - Ênfase6 2 2 2 2" xfId="2170" xr:uid="{E1A51378-A412-4829-B685-67A3EBACD232}"/>
    <cellStyle name="40% - Ênfase6 2 2 2 3" xfId="2171" xr:uid="{572A176E-3BAC-433A-9DCE-06627C6A6C75}"/>
    <cellStyle name="40% - Ênfase6 2 2 3" xfId="2172" xr:uid="{047E73B2-BE3C-49C2-8A8C-319A4B3BC33C}"/>
    <cellStyle name="40% - Ênfase6 2 2 4" xfId="2173" xr:uid="{2814C707-DE85-4F8D-A58B-DE689D8A34EE}"/>
    <cellStyle name="40% - Ênfase6 2 2 5" xfId="2174" xr:uid="{014FD481-C5CB-464F-AB29-A00599517CA3}"/>
    <cellStyle name="40% - Ênfase6 2 2 6" xfId="2175" xr:uid="{6031C9B5-B04F-4B66-880D-B79CBDFC2AB4}"/>
    <cellStyle name="40% - Ênfase6 2 2 7" xfId="2176" xr:uid="{6EC81705-C3AB-4885-9179-CF254CA3827B}"/>
    <cellStyle name="40% - Ênfase6 2 3" xfId="2177" xr:uid="{87121B2E-0113-424A-89E6-5A4A50AC4919}"/>
    <cellStyle name="40% - Ênfase6 2 3 2" xfId="2178" xr:uid="{9E1DAB85-4836-47CA-B068-03C2AAFDAA52}"/>
    <cellStyle name="40% - Ênfase6 2 3 2 2" xfId="2179" xr:uid="{270A8385-D592-4D29-A04B-13FDDD3EFC92}"/>
    <cellStyle name="40% - Ênfase6 2 3 2 3" xfId="2180" xr:uid="{906C8EA5-07E3-43B9-8487-473E28A56214}"/>
    <cellStyle name="40% - Ênfase6 2 3 3" xfId="2181" xr:uid="{5660CC0E-82FF-410E-B55D-22EE5AE24A1D}"/>
    <cellStyle name="40% - Ênfase6 2 3 4" xfId="2182" xr:uid="{E32DA120-0456-4D01-8536-3D6873C98BDB}"/>
    <cellStyle name="40% - Ênfase6 2 3 5" xfId="2183" xr:uid="{849C428C-2B0A-4A8F-A050-5DF108B31C45}"/>
    <cellStyle name="40% - Ênfase6 2 3 6" xfId="2184" xr:uid="{D0F4C238-96CD-4174-9463-3596FC437153}"/>
    <cellStyle name="40% - Ênfase6 2 3 7" xfId="2185" xr:uid="{A434A3FB-40A9-45AE-81A6-B20C5EE3BF44}"/>
    <cellStyle name="40% - Ênfase6 2 4" xfId="2186" xr:uid="{399F918F-591B-4435-91E6-93AA6C6DE748}"/>
    <cellStyle name="40% - Ênfase6 2 4 2" xfId="2187" xr:uid="{7C95B0C5-CB81-464E-A730-0682C62EC51D}"/>
    <cellStyle name="40% - Ênfase6 2 4 3" xfId="2188" xr:uid="{A7CC6235-6DB6-4149-B4C5-F7C4004D50D0}"/>
    <cellStyle name="40% - Ênfase6 2 5" xfId="2189" xr:uid="{34302AD8-F927-4045-AB0A-563E9FE28845}"/>
    <cellStyle name="40% - Ênfase6 2 6" xfId="2190" xr:uid="{B112B4D8-3B31-42C3-809E-2B0C15C8CD33}"/>
    <cellStyle name="40% - Ênfase6 2 7" xfId="2191" xr:uid="{F329999C-AF1D-4A78-B098-4400E0043CC9}"/>
    <cellStyle name="40% - Ênfase6 2 8" xfId="2192" xr:uid="{91CE327D-25C0-43E0-A413-B135D497B840}"/>
    <cellStyle name="40% - Ênfase6 2 9" xfId="2193" xr:uid="{22322458-AE51-41EF-A514-8C213D7EA6DD}"/>
    <cellStyle name="40% - Ênfase6 3" xfId="2194" xr:uid="{B6E3B4D6-2F0D-4094-B0EF-BC4372446E5E}"/>
    <cellStyle name="40% - Ênfase6 3 2" xfId="2195" xr:uid="{B17BED2F-050D-4199-A270-AFDFD9E036C1}"/>
    <cellStyle name="40% - Ênfase6 3 2 2" xfId="2196" xr:uid="{324D88B9-3EE4-40E0-A6F2-FB8C478A9CF7}"/>
    <cellStyle name="40% - Ênfase6 3 2 2 2" xfId="2197" xr:uid="{96E7CCF2-CBDC-4E01-A41B-D13B078E70B6}"/>
    <cellStyle name="40% - Ênfase6 3 2 2 3" xfId="2198" xr:uid="{5E30F817-02D9-4A5A-B882-B7C59C5A3A38}"/>
    <cellStyle name="40% - Ênfase6 3 2 3" xfId="2199" xr:uid="{BB7450DD-566D-44AE-AB80-2406F3C6AFCC}"/>
    <cellStyle name="40% - Ênfase6 3 2 4" xfId="2200" xr:uid="{3B00107D-549B-49C8-B274-B62B874C1297}"/>
    <cellStyle name="40% - Ênfase6 3 2 5" xfId="2201" xr:uid="{A42CEF3C-9290-4FC9-AF72-A5D7D06E13D9}"/>
    <cellStyle name="40% - Ênfase6 3 2 6" xfId="2202" xr:uid="{219A3540-4E97-45BE-9B19-472DC86490BA}"/>
    <cellStyle name="40% - Ênfase6 3 2 7" xfId="2203" xr:uid="{AA428B52-650C-4506-8FEF-594176763C66}"/>
    <cellStyle name="40% - Ênfase6 3 3" xfId="2204" xr:uid="{A24FDB18-36D2-4AB8-8FD0-70CF0E4EF3C6}"/>
    <cellStyle name="40% - Ênfase6 3 3 2" xfId="2205" xr:uid="{CED8FB4F-734A-4BB7-84C6-3715A4429E50}"/>
    <cellStyle name="40% - Ênfase6 3 3 2 2" xfId="2206" xr:uid="{9ABAB07B-3761-44F3-8862-D002CB5A84F5}"/>
    <cellStyle name="40% - Ênfase6 3 3 2 3" xfId="2207" xr:uid="{0D13327B-2549-465D-B8B0-29C85D791954}"/>
    <cellStyle name="40% - Ênfase6 3 3 3" xfId="2208" xr:uid="{D312D164-030A-4554-982B-06AAEB8B7982}"/>
    <cellStyle name="40% - Ênfase6 3 3 4" xfId="2209" xr:uid="{6EE1D97A-4CAC-4CFF-9CFC-9334BE108E5E}"/>
    <cellStyle name="40% - Ênfase6 3 3 5" xfId="2210" xr:uid="{A1E2C681-4F34-4527-8BCF-4803341E2CF1}"/>
    <cellStyle name="40% - Ênfase6 3 3 6" xfId="2211" xr:uid="{85F6CF7E-9C09-4E4B-839B-F5F7FB6C226F}"/>
    <cellStyle name="40% - Ênfase6 3 3 7" xfId="2212" xr:uid="{A84F1BCA-2452-45CC-B2E1-61FF39323DCF}"/>
    <cellStyle name="40% - Ênfase6 3 4" xfId="2213" xr:uid="{4B09CEC7-0B3A-4C30-AF59-FDD721D89B21}"/>
    <cellStyle name="40% - Ênfase6 3 4 2" xfId="2214" xr:uid="{EA67C011-06CA-4A98-BB6D-B8CF2046DF58}"/>
    <cellStyle name="40% - Ênfase6 3 4 3" xfId="2215" xr:uid="{ABFD6AE4-0631-4026-B564-280FB365A2A4}"/>
    <cellStyle name="40% - Ênfase6 3 5" xfId="2216" xr:uid="{58FE0449-F3B2-4DE5-89E3-A40D4C187F4A}"/>
    <cellStyle name="40% - Ênfase6 3 6" xfId="2217" xr:uid="{E5F4BB44-E51A-46D3-9E64-B41CECD08FDB}"/>
    <cellStyle name="40% - Ênfase6 3 7" xfId="2218" xr:uid="{067F75A8-84A1-4014-B934-AECC28683F00}"/>
    <cellStyle name="40% - Ênfase6 3 8" xfId="2219" xr:uid="{08274C0A-EA71-44E8-B8CA-60F59FDDEC39}"/>
    <cellStyle name="40% - Ênfase6 3 9" xfId="2220" xr:uid="{F3F70C06-BE6D-4D26-BDA5-37693B861F94}"/>
    <cellStyle name="40% - Ênfase6 4" xfId="2221" xr:uid="{3FA2CD17-9D0B-498D-9021-1EA6327B233B}"/>
    <cellStyle name="40% - Ênfase6 4 2" xfId="2222" xr:uid="{055AC63D-CF25-45A8-AAB3-AEC4567AF40D}"/>
    <cellStyle name="40% - Ênfase6 4 2 2" xfId="2223" xr:uid="{5CF9CB9B-6A16-4C67-8965-EE7464093B72}"/>
    <cellStyle name="40% - Ênfase6 4 2 2 2" xfId="2224" xr:uid="{E2913814-00C7-4122-AB55-F215BD76D5B6}"/>
    <cellStyle name="40% - Ênfase6 4 2 2 3" xfId="2225" xr:uid="{DCBAA80A-940D-4C02-805A-881A4D2E3C63}"/>
    <cellStyle name="40% - Ênfase6 4 2 3" xfId="2226" xr:uid="{BEDB71BE-0985-4F70-BAC8-82AD6F58BF8D}"/>
    <cellStyle name="40% - Ênfase6 4 2 4" xfId="2227" xr:uid="{B50B875E-ACC5-45B2-9AB5-43407925B4E4}"/>
    <cellStyle name="40% - Ênfase6 4 2 5" xfId="2228" xr:uid="{981D5995-5FAB-47A9-934D-4A9B5CCFB8C5}"/>
    <cellStyle name="40% - Ênfase6 4 2 6" xfId="2229" xr:uid="{75CD68E4-7CA2-4E90-8249-73C0A28343A7}"/>
    <cellStyle name="40% - Ênfase6 4 2 7" xfId="2230" xr:uid="{2ADA73B3-CBF6-43A8-ACBF-4BE794EB5791}"/>
    <cellStyle name="40% - Ênfase6 4 3" xfId="2231" xr:uid="{13EA4165-E277-4ACB-8AAF-F6EB74E764FE}"/>
    <cellStyle name="40% - Ênfase6 4 3 2" xfId="2232" xr:uid="{DB3D9CF9-4A9F-4013-B80D-E369C2685BCF}"/>
    <cellStyle name="40% - Ênfase6 4 3 2 2" xfId="2233" xr:uid="{F29291FD-8859-4B54-A52D-A52385C6E62F}"/>
    <cellStyle name="40% - Ênfase6 4 3 2 3" xfId="2234" xr:uid="{54B6E1D1-F88B-4FDF-955E-2F72129C959C}"/>
    <cellStyle name="40% - Ênfase6 4 3 3" xfId="2235" xr:uid="{FCA48A8C-2867-415D-8FE6-874D8712C659}"/>
    <cellStyle name="40% - Ênfase6 4 3 4" xfId="2236" xr:uid="{D52C7ADE-2978-4054-AB05-2C63E7ED4DFE}"/>
    <cellStyle name="40% - Ênfase6 4 3 5" xfId="2237" xr:uid="{CA48DA36-AC6D-4AB0-B431-DD6A4F49D316}"/>
    <cellStyle name="40% - Ênfase6 4 3 6" xfId="2238" xr:uid="{F85CE368-62E3-4E12-BFE0-4C3D8FC22544}"/>
    <cellStyle name="40% - Ênfase6 4 3 7" xfId="2239" xr:uid="{95DE43CD-B27C-45CE-94B2-D1A1ED79A080}"/>
    <cellStyle name="40% - Ênfase6 4 4" xfId="2240" xr:uid="{8306C083-7038-4212-A8C6-78D914C5354C}"/>
    <cellStyle name="40% - Ênfase6 4 4 2" xfId="2241" xr:uid="{58A0E1B3-0D2D-4052-AFA2-1FE0F27F1C3E}"/>
    <cellStyle name="40% - Ênfase6 4 4 3" xfId="2242" xr:uid="{CFADB5BB-3412-4EA3-8100-6005E4176EFC}"/>
    <cellStyle name="40% - Ênfase6 4 5" xfId="2243" xr:uid="{C9B27ADC-D94C-4C46-A768-FDB106B3B8D8}"/>
    <cellStyle name="40% - Ênfase6 4 6" xfId="2244" xr:uid="{033FA00F-3E4B-474F-A64D-E46725200CEA}"/>
    <cellStyle name="40% - Ênfase6 4 7" xfId="2245" xr:uid="{0F7838A8-3C4D-4A7F-A5F7-13527FB716D5}"/>
    <cellStyle name="40% - Ênfase6 4 8" xfId="2246" xr:uid="{E3FE96F6-1231-417A-B836-6CCC96CB7D7B}"/>
    <cellStyle name="40% - Ênfase6 4 9" xfId="2247" xr:uid="{EA690CB5-0DB8-4413-B558-E523C82B741B}"/>
    <cellStyle name="40% - Ênfase6 5" xfId="2248" xr:uid="{79BD7B96-1487-4E74-A290-4F1E717E1719}"/>
    <cellStyle name="40% - Ênfase6 5 2" xfId="2249" xr:uid="{DEDF4462-D014-4D2C-9485-1F1F3A4BC562}"/>
    <cellStyle name="40% - Ênfase6 5 2 2" xfId="2250" xr:uid="{871F3557-5EFB-4CB7-A972-BDEC56F5F8FE}"/>
    <cellStyle name="40% - Ênfase6 5 2 2 2" xfId="2251" xr:uid="{3E1D4DFD-63A4-4F9A-A630-F7E3C004D8D3}"/>
    <cellStyle name="40% - Ênfase6 5 2 2 3" xfId="2252" xr:uid="{E4A5C589-7569-477A-86EA-C693815619C7}"/>
    <cellStyle name="40% - Ênfase6 5 2 3" xfId="2253" xr:uid="{A7B10D4D-A272-456A-8B9E-B4D80BE8E72F}"/>
    <cellStyle name="40% - Ênfase6 5 2 4" xfId="2254" xr:uid="{FB791818-7DDF-40CA-859F-CFFCEEC03A3C}"/>
    <cellStyle name="40% - Ênfase6 5 2 5" xfId="2255" xr:uid="{7D3A343E-19AC-4A3A-BF4D-1BBCF4D48A23}"/>
    <cellStyle name="40% - Ênfase6 5 2 6" xfId="2256" xr:uid="{7F4BBB52-3449-4E4C-A831-44795F7AD765}"/>
    <cellStyle name="40% - Ênfase6 5 2 7" xfId="2257" xr:uid="{751C3C3A-2B46-49F9-AC61-5D0B29CDE38C}"/>
    <cellStyle name="40% - Ênfase6 5 3" xfId="2258" xr:uid="{C3EF863D-0926-440F-9F71-B3A97FEE496E}"/>
    <cellStyle name="40% - Ênfase6 5 3 2" xfId="2259" xr:uid="{3985F46F-0050-4A2C-B574-2019BD292BC9}"/>
    <cellStyle name="40% - Ênfase6 5 3 2 2" xfId="2260" xr:uid="{23AC1BA0-C3FA-449B-8FBC-2B926BC7908C}"/>
    <cellStyle name="40% - Ênfase6 5 3 2 3" xfId="2261" xr:uid="{09BC7EBB-3C96-41C6-9E83-AD9773363C9D}"/>
    <cellStyle name="40% - Ênfase6 5 3 3" xfId="2262" xr:uid="{46CB9559-1A3C-4006-B2ED-8D56FCBF4A4E}"/>
    <cellStyle name="40% - Ênfase6 5 3 4" xfId="2263" xr:uid="{FEB89F34-EDC5-4BE6-8A43-994AB60D2AA6}"/>
    <cellStyle name="40% - Ênfase6 5 3 5" xfId="2264" xr:uid="{4BCDAB60-733F-4869-859F-5C1FCDF6AFBF}"/>
    <cellStyle name="40% - Ênfase6 5 3 6" xfId="2265" xr:uid="{352175F7-058C-4DDF-939F-AA6BD968F157}"/>
    <cellStyle name="40% - Ênfase6 5 3 7" xfId="2266" xr:uid="{23B04AF7-91AC-4B4C-BE8A-6B94EADB1B1D}"/>
    <cellStyle name="40% - Ênfase6 5 4" xfId="2267" xr:uid="{9619F9C5-457E-4520-BDB6-0A499F11DDD8}"/>
    <cellStyle name="40% - Ênfase6 5 4 2" xfId="2268" xr:uid="{BB79C283-DFDE-466C-BB36-CE9B8C09F7E9}"/>
    <cellStyle name="40% - Ênfase6 5 4 3" xfId="2269" xr:uid="{DC9F2F21-9904-4EED-8F8B-98C6715BA09C}"/>
    <cellStyle name="40% - Ênfase6 5 5" xfId="2270" xr:uid="{6CEC657A-B59A-45B4-89C4-4597A43E26A1}"/>
    <cellStyle name="40% - Ênfase6 5 6" xfId="2271" xr:uid="{B8E4F85D-CBAB-4B6A-9D85-731A35398BF6}"/>
    <cellStyle name="40% - Ênfase6 5 7" xfId="2272" xr:uid="{101DB527-3C3E-4C7D-A30F-F20C8EF49320}"/>
    <cellStyle name="40% - Ênfase6 5 8" xfId="2273" xr:uid="{150348E2-8581-48FD-943E-DA562A63D78D}"/>
    <cellStyle name="40% - Ênfase6 5 9" xfId="2274" xr:uid="{3094B73E-B5F3-4D87-96F8-CB5B0E0381F6}"/>
    <cellStyle name="40% - Ênfase6 6" xfId="2275" xr:uid="{CC8D73A8-DE9A-4D1A-9259-EF93C8547A7D}"/>
    <cellStyle name="40% - Ênfase6 6 2" xfId="2276" xr:uid="{9F1E2EE7-951A-4154-B1D4-8DD95513D6BE}"/>
    <cellStyle name="40% - Ênfase6 6 2 2" xfId="2277" xr:uid="{CAD6D282-400A-4F8F-BF49-A7110BC27628}"/>
    <cellStyle name="40% - Ênfase6 6 2 2 2" xfId="2278" xr:uid="{A5022DBF-0163-462C-9D6F-93037CDDD359}"/>
    <cellStyle name="40% - Ênfase6 6 2 2 3" xfId="2279" xr:uid="{FEE7C101-D51A-4F0C-BE50-7B6DD128E181}"/>
    <cellStyle name="40% - Ênfase6 6 2 3" xfId="2280" xr:uid="{23421D53-3702-43E7-AF7B-F0D18EC36DA7}"/>
    <cellStyle name="40% - Ênfase6 6 2 4" xfId="2281" xr:uid="{AC1CD500-9891-4221-A48F-A2452974A717}"/>
    <cellStyle name="40% - Ênfase6 6 2 5" xfId="2282" xr:uid="{D0538FDA-F34A-480D-9CAF-24C0FE6CB1A5}"/>
    <cellStyle name="40% - Ênfase6 6 2 6" xfId="2283" xr:uid="{D2BDE24F-26F6-4CCB-ADAC-29E7D291DB21}"/>
    <cellStyle name="40% - Ênfase6 6 2 7" xfId="2284" xr:uid="{293A5471-EFFB-45F5-AD24-711E9F2B1436}"/>
    <cellStyle name="40% - Ênfase6 6 3" xfId="2285" xr:uid="{B9C1A7AA-7694-48D8-A62D-07F7616B2C4F}"/>
    <cellStyle name="40% - Ênfase6 6 3 2" xfId="2286" xr:uid="{30BFB99F-3C0E-451A-AC43-2874493E3E1B}"/>
    <cellStyle name="40% - Ênfase6 6 3 2 2" xfId="2287" xr:uid="{CF09B5A9-3C0D-486F-B004-875F921478B6}"/>
    <cellStyle name="40% - Ênfase6 6 3 2 3" xfId="2288" xr:uid="{6A87B19A-0B30-4053-91A1-454176DC7037}"/>
    <cellStyle name="40% - Ênfase6 6 3 3" xfId="2289" xr:uid="{24F454B9-04C1-4220-A04E-0C04DCFC81F3}"/>
    <cellStyle name="40% - Ênfase6 6 3 4" xfId="2290" xr:uid="{53E40FCB-60A3-42DD-819C-933FD287CDB4}"/>
    <cellStyle name="40% - Ênfase6 6 3 5" xfId="2291" xr:uid="{263D849D-2615-4347-992B-BD1310C158D5}"/>
    <cellStyle name="40% - Ênfase6 6 3 6" xfId="2292" xr:uid="{847C7EAC-2F1D-4839-8EE2-3E868B6C81B7}"/>
    <cellStyle name="40% - Ênfase6 6 3 7" xfId="2293" xr:uid="{D4E7D5FE-6532-4EB5-8C2A-1F8C3F670823}"/>
    <cellStyle name="40% - Ênfase6 6 4" xfId="2294" xr:uid="{299B1580-8498-40F8-8459-F03BCA694E4B}"/>
    <cellStyle name="40% - Ênfase6 6 4 2" xfId="2295" xr:uid="{C3D46BFE-1ACF-4264-A26B-6AB8DBFA9818}"/>
    <cellStyle name="40% - Ênfase6 6 4 3" xfId="2296" xr:uid="{3C74BBC5-DCB9-4A85-AD2C-3AB4D91890E8}"/>
    <cellStyle name="40% - Ênfase6 6 5" xfId="2297" xr:uid="{6C127443-A861-4C7B-8E1D-2CDB8265342B}"/>
    <cellStyle name="40% - Ênfase6 6 6" xfId="2298" xr:uid="{DD7AC059-A4BA-4C4E-BDD2-AF5C460F4A08}"/>
    <cellStyle name="40% - Ênfase6 6 7" xfId="2299" xr:uid="{4AA64D50-D46F-4120-979D-4F5BEBB0C214}"/>
    <cellStyle name="40% - Ênfase6 6 8" xfId="2300" xr:uid="{8B012CC4-4F8C-48B1-AA3B-7867163579B3}"/>
    <cellStyle name="40% - Ênfase6 6 9" xfId="2301" xr:uid="{C4B4B3C4-8312-4D62-B76F-E582B6B4B216}"/>
    <cellStyle name="40% - Ênfase6 7" xfId="2302" xr:uid="{871D15D8-5E2E-452E-B652-1A0AB52BF557}"/>
    <cellStyle name="40% - Ênfase6 7 2" xfId="2303" xr:uid="{E5072445-8FFA-4204-A498-1F772056CA63}"/>
    <cellStyle name="40% - Ênfase6 7 2 2" xfId="2304" xr:uid="{C7D71DC3-6FA5-46FE-BD09-3EB6D6DB1848}"/>
    <cellStyle name="40% - Ênfase6 7 2 2 2" xfId="2305" xr:uid="{063DFD14-11AF-4BCF-AE86-D7D64EB14BF2}"/>
    <cellStyle name="40% - Ênfase6 7 2 2 3" xfId="2306" xr:uid="{F22FDE0F-7F58-4E8C-8288-F122147FCD92}"/>
    <cellStyle name="40% - Ênfase6 7 2 3" xfId="2307" xr:uid="{BFCCC41A-1F88-4624-BC6E-114E95A11F48}"/>
    <cellStyle name="40% - Ênfase6 7 2 4" xfId="2308" xr:uid="{140258FB-CDA5-4670-A86D-035FE8EC23D9}"/>
    <cellStyle name="40% - Ênfase6 7 2 5" xfId="2309" xr:uid="{C25D5F2E-BA8A-483C-8060-9901D0890D73}"/>
    <cellStyle name="40% - Ênfase6 7 2 6" xfId="2310" xr:uid="{1BBB6D02-BFC3-4334-87F7-AF268652601D}"/>
    <cellStyle name="40% - Ênfase6 7 2 7" xfId="2311" xr:uid="{D229157B-C9C1-4748-9742-EA02A76F89FF}"/>
    <cellStyle name="40% - Ênfase6 7 3" xfId="2312" xr:uid="{6D33951E-ADA6-4109-976B-879B592692FC}"/>
    <cellStyle name="40% - Ênfase6 7 3 2" xfId="2313" xr:uid="{C2928A23-6939-483E-81B5-985A60103C01}"/>
    <cellStyle name="40% - Ênfase6 7 3 2 2" xfId="2314" xr:uid="{D9DBFEC7-B05D-4F88-ABAF-15F617C5DECB}"/>
    <cellStyle name="40% - Ênfase6 7 3 2 3" xfId="2315" xr:uid="{13A26A43-68A5-4DEE-81CC-5F287F77005C}"/>
    <cellStyle name="40% - Ênfase6 7 3 3" xfId="2316" xr:uid="{1FB72086-7D97-494F-AD6E-7F01A0011487}"/>
    <cellStyle name="40% - Ênfase6 7 3 4" xfId="2317" xr:uid="{DE07C183-049E-401D-ABB9-5F1C779D3F65}"/>
    <cellStyle name="40% - Ênfase6 7 3 5" xfId="2318" xr:uid="{9C5052E1-D3B4-4758-A0AF-0DA4E1F19CE3}"/>
    <cellStyle name="40% - Ênfase6 7 3 6" xfId="2319" xr:uid="{29DFF5B5-6B9D-4B39-9D3D-4B56B17A6ED9}"/>
    <cellStyle name="40% - Ênfase6 7 3 7" xfId="2320" xr:uid="{043BA7BD-1CA3-4232-B2FA-90C30740798C}"/>
    <cellStyle name="40% - Ênfase6 7 4" xfId="2321" xr:uid="{2B397860-52C5-4ECB-A294-9BC369B30216}"/>
    <cellStyle name="40% - Ênfase6 7 4 2" xfId="2322" xr:uid="{655BBA21-4A41-442D-94C9-BE66636D5DE4}"/>
    <cellStyle name="40% - Ênfase6 7 4 3" xfId="2323" xr:uid="{F43B9D6A-04B2-4AE0-B759-3B4D4DDCBF70}"/>
    <cellStyle name="40% - Ênfase6 7 5" xfId="2324" xr:uid="{8CC68E92-A236-4B9D-8919-A4630CD1BA76}"/>
    <cellStyle name="40% - Ênfase6 7 6" xfId="2325" xr:uid="{067171D9-86FE-4D0F-A22D-07B5E8B8504F}"/>
    <cellStyle name="40% - Ênfase6 7 7" xfId="2326" xr:uid="{703D779D-1DEA-48F7-A8EB-A278A6D6032A}"/>
    <cellStyle name="40% - Ênfase6 7 8" xfId="2327" xr:uid="{A436BEBE-EA28-4A76-870F-FD8C472A8153}"/>
    <cellStyle name="40% - Ênfase6 7 9" xfId="2328" xr:uid="{FD4C743F-5C88-4CBA-8E5B-329DE6C81402}"/>
    <cellStyle name="40% - Ênfase6 8" xfId="2329" xr:uid="{163D1386-DCA9-4127-B255-E7991F33A974}"/>
    <cellStyle name="40% - Ênfase6 8 2" xfId="2330" xr:uid="{09467FC5-E298-41C4-828A-E43C92CACA7A}"/>
    <cellStyle name="40% - Ênfase6 8 2 2" xfId="2331" xr:uid="{AD885A15-5198-4F51-9261-2253FECC6E3F}"/>
    <cellStyle name="40% - Ênfase6 8 2 3" xfId="2332" xr:uid="{D17CD157-4D1C-4B7E-9256-CB21C4C025CD}"/>
    <cellStyle name="40% - Ênfase6 8 3" xfId="2333" xr:uid="{F27E7118-BE43-4216-87FC-1EF3BF2024B2}"/>
    <cellStyle name="40% - Ênfase6 8 4" xfId="2334" xr:uid="{9BB744FC-4DE3-48BF-87BF-5A379DFB5684}"/>
    <cellStyle name="40% - Ênfase6 8 5" xfId="2335" xr:uid="{A5607F76-0269-4E8A-81C4-AF4BD819EBA8}"/>
    <cellStyle name="40% - Ênfase6 8 6" xfId="2336" xr:uid="{A2BEE56C-333C-4A17-B0F5-C3DBE874EB9C}"/>
    <cellStyle name="40% - Ênfase6 8 7" xfId="2337" xr:uid="{239C363F-A834-4CEE-89A1-B401DD59FF19}"/>
    <cellStyle name="60% - Ênfase1 2" xfId="2338" xr:uid="{B4BFF39D-602F-41D3-B795-3FA5A7FE6180}"/>
    <cellStyle name="60% - Ênfase1 2 2" xfId="2339" xr:uid="{31A9F16B-3246-45DD-A69E-B9321F2C970D}"/>
    <cellStyle name="60% - Ênfase1 2 3" xfId="2340" xr:uid="{B8D1E162-EC77-4296-8761-1ADBA5CCF5DC}"/>
    <cellStyle name="60% - Ênfase2 2" xfId="2341" xr:uid="{9D44F7FC-7F83-448A-B387-5284098A86CC}"/>
    <cellStyle name="60% - Ênfase2 2 2" xfId="2342" xr:uid="{6B639726-C89C-4489-9F43-8F3045CC8E96}"/>
    <cellStyle name="60% - Ênfase3 2" xfId="2343" xr:uid="{4706973B-BFCD-4330-86FA-0869B9E1DD01}"/>
    <cellStyle name="60% - Ênfase3 2 2" xfId="2344" xr:uid="{34BD5553-1F85-4316-B511-72E97DFE0F58}"/>
    <cellStyle name="60% - Ênfase3 2 3" xfId="2345" xr:uid="{4EB2D700-AC23-41D5-A41F-97DBC844DA9D}"/>
    <cellStyle name="60% - Ênfase4 2" xfId="2346" xr:uid="{6495C089-5608-4CE2-B9A6-2D7CA400B3D7}"/>
    <cellStyle name="60% - Ênfase4 2 2" xfId="2347" xr:uid="{5B0D4CEE-E7CA-43CA-8B19-4942C87982D4}"/>
    <cellStyle name="60% - Ênfase5 2" xfId="2348" xr:uid="{14F11052-577C-4322-985B-7A78EA493725}"/>
    <cellStyle name="60% - Ênfase5 2 2" xfId="2349" xr:uid="{A91EBA3A-9D3A-47BA-A278-83362D63A7BE}"/>
    <cellStyle name="60% - Ênfase5 2 3" xfId="2350" xr:uid="{C6A5C3D3-F593-4440-BC4A-248EF0CAB732}"/>
    <cellStyle name="60% - Ênfase6 2" xfId="2351" xr:uid="{88C4B752-AB24-4368-9948-866406B681A5}"/>
    <cellStyle name="60% - Ênfase6 2 2" xfId="2352" xr:uid="{88183F60-4CF3-4EEC-9694-D13392F6E5E3}"/>
    <cellStyle name="Bom 2" xfId="2353" xr:uid="{B9C582B5-775D-4325-BE2F-8260904DFA2A}"/>
    <cellStyle name="Bom 2 2" xfId="2354" xr:uid="{913741B7-601C-41BF-82F7-9AAF71265B2F}"/>
    <cellStyle name="Bom 2 3" xfId="2355" xr:uid="{0AD46DA1-A427-4033-8214-72310978896B}"/>
    <cellStyle name="Cálculo 2" xfId="2356" xr:uid="{4023B52C-DE6E-4775-BE83-4C30BB5730CA}"/>
    <cellStyle name="Cálculo 2 2" xfId="2357" xr:uid="{5755E395-A3B6-43F0-A9CD-BAA022411829}"/>
    <cellStyle name="Cálculo 2 3" xfId="2358" xr:uid="{BBB65E38-2194-44DF-A0A0-041AFAB63052}"/>
    <cellStyle name="Cancel" xfId="2359" xr:uid="{C905207F-8A88-4C5D-96C9-E1209E3AE5E7}"/>
    <cellStyle name="Célula de Verificação 2" xfId="2360" xr:uid="{3C97561D-8AE1-42C4-BCA5-3D3E088C99D2}"/>
    <cellStyle name="Célula de Verificação 2 2" xfId="2361" xr:uid="{36FB94D5-1829-4A0D-9F97-B3D844129E9D}"/>
    <cellStyle name="Célula Vinculada 2" xfId="2362" xr:uid="{FAFB2886-D312-40F2-BC09-74920761B2EC}"/>
    <cellStyle name="Célula Vinculada 2 2" xfId="2363" xr:uid="{E5497558-4817-41D6-89A2-60EEDE8E880A}"/>
    <cellStyle name="Data" xfId="2364" xr:uid="{51B84087-A2D0-4B16-831D-F46A6B5CD8C7}"/>
    <cellStyle name="Data 2" xfId="2365" xr:uid="{76468779-DB7E-48C2-88CB-69BC67ACDC0C}"/>
    <cellStyle name="Ênfase1 2" xfId="2366" xr:uid="{F52AD7F1-E43E-403F-9B08-982EE8A7E3FE}"/>
    <cellStyle name="Ênfase1 2 2" xfId="2367" xr:uid="{39DE9A67-134D-4044-9C0D-3430C2CD9BE1}"/>
    <cellStyle name="Ênfase2 2" xfId="2368" xr:uid="{4F024C0F-F7EB-45D4-8442-8CD092AD0600}"/>
    <cellStyle name="Ênfase2 2 2" xfId="2369" xr:uid="{3B45DFD7-4AC3-4C22-9527-F1B6F4F782FF}"/>
    <cellStyle name="Ênfase3 2" xfId="2370" xr:uid="{0F5EAE19-552A-4E02-B33E-9149E8AD6F10}"/>
    <cellStyle name="Ênfase3 2 2" xfId="2371" xr:uid="{3236E439-E338-4BE8-B590-4092718EAE79}"/>
    <cellStyle name="Ênfase4 2" xfId="2372" xr:uid="{87119352-B201-4760-A9AE-8EEAD3E240A4}"/>
    <cellStyle name="Ênfase4 2 2" xfId="2373" xr:uid="{E24C05C1-1965-49C1-B057-4AB1772E12E1}"/>
    <cellStyle name="Ênfase5 2" xfId="2374" xr:uid="{9D00CC55-2811-4FAD-AC1C-F6C1171F7B05}"/>
    <cellStyle name="Ênfase5 2 2" xfId="2375" xr:uid="{6C8FCC0C-A672-42FE-AC40-79C2D99EE607}"/>
    <cellStyle name="Ênfase6 2" xfId="2376" xr:uid="{B32155A3-78FB-4286-87A1-EB6C9D6A8667}"/>
    <cellStyle name="Ênfase6 2 2" xfId="2377" xr:uid="{4C927D7D-129A-4EE2-BFC3-6C083938361B}"/>
    <cellStyle name="Entrada 2" xfId="2378" xr:uid="{2FB2E127-A6FA-4628-AC35-889507927E89}"/>
    <cellStyle name="Entrada 2 2" xfId="2379" xr:uid="{462FDC3A-544A-46C0-A867-7E24DD657532}"/>
    <cellStyle name="Fixo" xfId="2380" xr:uid="{0696F1EE-733E-4F9D-B023-EA8297D9B86E}"/>
    <cellStyle name="Fixo 2" xfId="2381" xr:uid="{C96ED37B-C90E-4225-8F2B-6BD9018D876C}"/>
    <cellStyle name="Incorreto 2" xfId="2382" xr:uid="{9CF8ABA0-BEFC-44A5-977D-B2BE9F5D5FFD}"/>
    <cellStyle name="Incorreto 2 2" xfId="2383" xr:uid="{5ED2D81E-48CF-4D6E-9B0F-50EEA7758F88}"/>
    <cellStyle name="Moeda 2" xfId="2384" xr:uid="{8C2F1D51-F0BD-4B95-B948-7E9F87D30184}"/>
    <cellStyle name="Moeda 3" xfId="2385" xr:uid="{95D28650-37A0-42D2-8E77-2A5476A2E02A}"/>
    <cellStyle name="Neutra 2" xfId="2386" xr:uid="{739F63B4-F22D-4F66-9A6F-9545ADA829F2}"/>
    <cellStyle name="Neutra 2 2" xfId="2387" xr:uid="{CF39B8EE-E9CA-46D5-95FF-3E734B19E5B7}"/>
    <cellStyle name="Normal" xfId="0" builtinId="0"/>
    <cellStyle name="Normal 10" xfId="2388" xr:uid="{EF7E7266-7866-4A8D-8C73-D99EAAE12BE9}"/>
    <cellStyle name="Normal 10 2" xfId="2389" xr:uid="{266A9592-367A-4756-BAB0-9D25C4EC2786}"/>
    <cellStyle name="Normal 10 2 2" xfId="2390" xr:uid="{6314D182-9D9D-4149-A84F-49B00308BE18}"/>
    <cellStyle name="Normal 10 2 2 2" xfId="2391" xr:uid="{0BE1F8B3-7E28-4655-A2F1-09F1A3CD75B5}"/>
    <cellStyle name="Normal 10 2 2 3" xfId="2392" xr:uid="{AA6F6AFA-9A94-4D6D-B23B-E37756EA306A}"/>
    <cellStyle name="Normal 10 2 3" xfId="2393" xr:uid="{5DAA3CCD-EF60-48E4-8542-02C43F014719}"/>
    <cellStyle name="Normal 10 2 4" xfId="2394" xr:uid="{986FE2DA-6A7A-49CB-B762-5214A8EA7E92}"/>
    <cellStyle name="Normal 10 2 5" xfId="2395" xr:uid="{48B76C90-42FA-4CE6-8113-EA5C1DEC0717}"/>
    <cellStyle name="Normal 10 2 6" xfId="2396" xr:uid="{07E2D08F-3F7A-4F8F-8E0A-DD8C7FB3248E}"/>
    <cellStyle name="Normal 10 2 7" xfId="2397" xr:uid="{633EA541-76B0-45DA-AB4E-5926380687E1}"/>
    <cellStyle name="Normal 10 3" xfId="2398" xr:uid="{570025A9-14EA-45F1-AB08-6F0238B4DFD8}"/>
    <cellStyle name="Normal 10 3 2" xfId="2399" xr:uid="{AC8C362C-2167-48F8-AC57-BA20DC8AAB6D}"/>
    <cellStyle name="Normal 10 3 2 2" xfId="2400" xr:uid="{C050CBBA-74AB-4772-85F5-387BC0A19106}"/>
    <cellStyle name="Normal 10 3 2 3" xfId="2401" xr:uid="{8C8EDD44-EDD6-4D2A-B176-00D65D8A8B65}"/>
    <cellStyle name="Normal 10 3 3" xfId="2402" xr:uid="{A58EDA38-D8E5-45F9-A412-A0F83C97B33E}"/>
    <cellStyle name="Normal 10 3 4" xfId="2403" xr:uid="{DD2DC59C-DB4E-45C1-B661-7419AD439C2D}"/>
    <cellStyle name="Normal 10 3 5" xfId="2404" xr:uid="{496A7041-9901-4173-B00C-C6220348B232}"/>
    <cellStyle name="Normal 10 3 6" xfId="2405" xr:uid="{9617823E-5FF2-480B-984F-A7F0ACBCD008}"/>
    <cellStyle name="Normal 10 3 7" xfId="2406" xr:uid="{7ED735C0-F892-4202-9131-1E8D09BAD2F8}"/>
    <cellStyle name="Normal 10 4" xfId="2407" xr:uid="{9B07F9C8-2BE6-43EA-B439-FED0F217585D}"/>
    <cellStyle name="Normal 10 4 2" xfId="2408" xr:uid="{002F1065-EEDD-4042-90EF-2EDF8AEB7DC6}"/>
    <cellStyle name="Normal 10 4 3" xfId="2409" xr:uid="{D3972C01-D5A9-4436-8EBF-2B1DF668A553}"/>
    <cellStyle name="Normal 10 5" xfId="2410" xr:uid="{D1CC8799-4C6E-4264-8C67-CB428CB47222}"/>
    <cellStyle name="Normal 10 6" xfId="2411" xr:uid="{E3BFA4DA-DCD7-4F10-9E47-6D4378C29464}"/>
    <cellStyle name="Normal 10 7" xfId="2412" xr:uid="{4530E47A-88EA-4A70-916D-C1FE115F985F}"/>
    <cellStyle name="Normal 10 8" xfId="2413" xr:uid="{92ECEC1F-3627-4202-A94C-A68FBF7CFC85}"/>
    <cellStyle name="Normal 10 9" xfId="2414" xr:uid="{A45A8D82-E9A8-4102-B593-691AA0D76E9F}"/>
    <cellStyle name="Normal 11" xfId="2415" xr:uid="{55EB3C53-885A-4E61-8AC4-01A2D10464A3}"/>
    <cellStyle name="Normal 11 2" xfId="2416" xr:uid="{AC479849-F7AA-439F-A653-48DE86138073}"/>
    <cellStyle name="Normal 11 2 2" xfId="2417" xr:uid="{D61C999B-C48F-49E2-8A12-F0A67EC2E6AB}"/>
    <cellStyle name="Normal 11 2 3" xfId="2418" xr:uid="{5E382C17-BC7E-4C72-9354-23A06DCD627A}"/>
    <cellStyle name="Normal 11 3" xfId="2419" xr:uid="{C2A45497-C3E3-4CE5-B8E6-E2A6723CA4B9}"/>
    <cellStyle name="Normal 11 4" xfId="2420" xr:uid="{019E14FE-2AC4-49C9-A29C-E8A722B5E6EE}"/>
    <cellStyle name="Normal 11 5" xfId="2421" xr:uid="{19102529-83AD-412C-AF8D-29AF45F99DDB}"/>
    <cellStyle name="Normal 11 6" xfId="2422" xr:uid="{3E0339CE-6A33-46EE-913C-954384D09EA4}"/>
    <cellStyle name="Normal 11 7" xfId="2423" xr:uid="{7D497600-C8CE-4F19-A56B-2A1CDA123382}"/>
    <cellStyle name="Normal 12" xfId="2424" xr:uid="{78129233-60A1-4349-9CFF-4FA1B3DD4322}"/>
    <cellStyle name="Normal 13" xfId="2425" xr:uid="{E02158CB-48B7-49D0-8387-A682B4E7B718}"/>
    <cellStyle name="Normal 14" xfId="2426" xr:uid="{4DF4F97A-ED15-4B8E-B091-5A75E0BEA8CC}"/>
    <cellStyle name="Normal 2" xfId="2427" xr:uid="{58BAAF78-532C-4831-8E9A-9A6A541E4E66}"/>
    <cellStyle name="Normal 2 2" xfId="2428" xr:uid="{3A8D0FEA-AA7E-491D-ABD1-CFF918D267FE}"/>
    <cellStyle name="Normal 2 2 2" xfId="2429" xr:uid="{737F2F71-EBED-4B10-B147-C0E148616058}"/>
    <cellStyle name="Normal 2 2 2 2" xfId="2430" xr:uid="{16500CB4-46A9-4EF3-8A7E-23D331060171}"/>
    <cellStyle name="Normal 2 2 3" xfId="2431" xr:uid="{FDF80565-0D36-43BB-BD2F-B3FBC5D6C34A}"/>
    <cellStyle name="Normal 2 3" xfId="2432" xr:uid="{045FBF25-E442-47DF-A175-51CBB22BAD36}"/>
    <cellStyle name="Normal 2 3 2" xfId="2433" xr:uid="{A6DA19DB-FA2C-42A7-8EF0-E31752E73ADA}"/>
    <cellStyle name="Normal 2 3 3" xfId="2434" xr:uid="{FF466C35-89A6-4F69-B452-1FC40DC3CF64}"/>
    <cellStyle name="Normal 2 3 4" xfId="2435" xr:uid="{497CDB59-DE12-4AAB-AA54-B08194639BB2}"/>
    <cellStyle name="Normal 2 4" xfId="2436" xr:uid="{C38F6AE9-3066-4A1F-9954-83C4659B0CB9}"/>
    <cellStyle name="Normal 2 4 2" xfId="2437" xr:uid="{35722F57-DC8F-4DDF-94E2-99623D33274C}"/>
    <cellStyle name="Normal 2 4 3" xfId="2438" xr:uid="{06C0163D-E85B-4989-9414-72BEC5E90206}"/>
    <cellStyle name="Normal 2 4 4" xfId="2439" xr:uid="{A727EF63-6EB3-42C8-AC1B-34AAD3F1E7D2}"/>
    <cellStyle name="Normal 2 5" xfId="2440" xr:uid="{6C23BDED-AE58-415B-B686-1C7832ADD51F}"/>
    <cellStyle name="Normal 2 6" xfId="2441" xr:uid="{0F7A2B59-2019-4DA2-9C1F-878D0854B395}"/>
    <cellStyle name="Normal 3" xfId="2442" xr:uid="{88EF4956-F7E9-4545-AD43-0639DDE77F0F}"/>
    <cellStyle name="Normal 3 2" xfId="2443" xr:uid="{87B97644-3C5B-443E-B3F2-C4682BE4A1EC}"/>
    <cellStyle name="Normal 4" xfId="2444" xr:uid="{F40D09C5-9792-4B17-BD59-34D75C97D4B2}"/>
    <cellStyle name="Normal 4 2" xfId="2445" xr:uid="{7C7FAC8D-3490-4A78-B073-5456689BA0A2}"/>
    <cellStyle name="Normal 4 2 2" xfId="2446" xr:uid="{63519315-3D8B-4F3E-9B79-D8B919E9691F}"/>
    <cellStyle name="Normal 4 2 2 2" xfId="2447" xr:uid="{D5B6569C-FB1C-4A49-8E81-2E67D02045FF}"/>
    <cellStyle name="Normal 4 2 2 3" xfId="2448" xr:uid="{642C7B01-9F5B-4EC0-8296-E5C27747E48A}"/>
    <cellStyle name="Normal 4 2 3" xfId="2449" xr:uid="{8E8A2A0E-FE7D-471E-B406-A1C8FDD99D1C}"/>
    <cellStyle name="Normal 4 2 4" xfId="2450" xr:uid="{45411C64-A8FC-4B43-8FC0-E7969E9C6283}"/>
    <cellStyle name="Normal 4 2 5" xfId="2451" xr:uid="{7E3CAD95-EEAB-484E-924B-FEAE93EB2261}"/>
    <cellStyle name="Normal 4 2 6" xfId="2452" xr:uid="{287CC3D0-8819-454A-BF02-0B4F751A9507}"/>
    <cellStyle name="Normal 4 2 7" xfId="2453" xr:uid="{A1E44C3F-0D17-4E74-B252-D364FA1295F4}"/>
    <cellStyle name="Normal 4 3" xfId="2454" xr:uid="{06CDFDEA-82F2-4D9E-A0CF-85A332006999}"/>
    <cellStyle name="Normal 4 3 2" xfId="2455" xr:uid="{523E4F71-2E59-49F3-A186-9DCDA677A439}"/>
    <cellStyle name="Normal 4 3 2 2" xfId="2456" xr:uid="{1C6000E0-6FDA-4F8B-9585-DA775482404B}"/>
    <cellStyle name="Normal 4 3 2 3" xfId="2457" xr:uid="{8CB68687-8121-4D58-BC9C-6F08F8B56562}"/>
    <cellStyle name="Normal 4 3 3" xfId="2458" xr:uid="{7C9633AC-4298-436F-AC84-70F1C2E21B46}"/>
    <cellStyle name="Normal 4 3 4" xfId="2459" xr:uid="{81F4E619-1468-4DFB-8720-72D2C61AB8D0}"/>
    <cellStyle name="Normal 4 3 5" xfId="2460" xr:uid="{12EFDEDD-7A9F-4981-AC9A-4AA6735374A5}"/>
    <cellStyle name="Normal 4 3 6" xfId="2461" xr:uid="{5D282623-D254-473E-89FA-C9A510A45898}"/>
    <cellStyle name="Normal 4 3 7" xfId="2462" xr:uid="{1B0CD354-4A5D-4CCE-A3C1-C33B4E8BD3B7}"/>
    <cellStyle name="Normal 4 4" xfId="2463" xr:uid="{93699D8B-5933-41B2-8A0E-1786D83A9805}"/>
    <cellStyle name="Normal 4 4 2" xfId="2464" xr:uid="{F5A7927E-5CB6-49EA-830D-F4C19219BC85}"/>
    <cellStyle name="Normal 4 4 3" xfId="2465" xr:uid="{A7B417A6-19D0-4033-B0B0-873F1E1DFB61}"/>
    <cellStyle name="Normal 4 5" xfId="2466" xr:uid="{68926832-1702-4B12-B70F-D11F2573CE67}"/>
    <cellStyle name="Normal 4 6" xfId="2467" xr:uid="{91222595-78C4-499B-B93C-5E3C5CFF31CB}"/>
    <cellStyle name="Normal 4 7" xfId="2468" xr:uid="{2C63725B-8347-4CD3-A1E1-C339E72F5CA3}"/>
    <cellStyle name="Normal 4 8" xfId="2469" xr:uid="{FB593398-0DD7-41DB-87FC-F318131D047C}"/>
    <cellStyle name="Normal 4 9" xfId="2470" xr:uid="{A3240E66-BC16-4D61-8DB3-26F77C3F3997}"/>
    <cellStyle name="Normal 5" xfId="2471" xr:uid="{F71E356C-AA21-40FA-B81A-A764B08189D0}"/>
    <cellStyle name="Normal 5 2" xfId="2472" xr:uid="{547857BA-476F-4632-A1CF-DDA7E0DC0212}"/>
    <cellStyle name="Normal 5 2 2" xfId="2473" xr:uid="{765E6BB8-1E1A-4A26-A475-E5F38416D378}"/>
    <cellStyle name="Normal 5 2 2 2" xfId="2474" xr:uid="{4AF110C7-B8FA-4327-A3CB-0A72CA427D8C}"/>
    <cellStyle name="Normal 5 2 2 3" xfId="2475" xr:uid="{6F48DF6D-869D-4BE4-82A7-3416D786E458}"/>
    <cellStyle name="Normal 5 2 3" xfId="2476" xr:uid="{3E656DA9-1138-4248-A397-26D89D1FC859}"/>
    <cellStyle name="Normal 5 2 4" xfId="2477" xr:uid="{A4ECA7C9-0673-4B22-A16A-538514224607}"/>
    <cellStyle name="Normal 5 2 5" xfId="2478" xr:uid="{64CA6032-90F5-474E-B668-63748A3B976E}"/>
    <cellStyle name="Normal 5 2 6" xfId="2479" xr:uid="{41668434-C374-444E-98D6-77F928A23453}"/>
    <cellStyle name="Normal 5 2 7" xfId="2480" xr:uid="{E1EDA3D0-6279-49AC-8EF5-EC0D5778899D}"/>
    <cellStyle name="Normal 5 3" xfId="2481" xr:uid="{639FA9C6-2BDA-488B-B0AD-A4486BDC1FA9}"/>
    <cellStyle name="Normal 5 3 2" xfId="2482" xr:uid="{012CFBFB-642F-475D-9D4F-37AA735918C2}"/>
    <cellStyle name="Normal 5 3 2 2" xfId="2483" xr:uid="{1D1A4D5E-69F3-4D86-B0E0-63A6DAD1660E}"/>
    <cellStyle name="Normal 5 3 2 3" xfId="2484" xr:uid="{E361B87D-07A3-4113-9B9C-7BE9483AF045}"/>
    <cellStyle name="Normal 5 3 3" xfId="2485" xr:uid="{C5DB53C4-40A1-4804-9901-7FBDCF43D417}"/>
    <cellStyle name="Normal 5 3 4" xfId="2486" xr:uid="{F9EA11E7-3691-46C0-A5B2-CF6A6BF9DDC8}"/>
    <cellStyle name="Normal 5 3 5" xfId="2487" xr:uid="{A6046D6D-C5CA-4AD5-9D1A-0E6528B140EA}"/>
    <cellStyle name="Normal 5 3 6" xfId="2488" xr:uid="{F88D649A-C9FB-4AE5-A8B5-45A675E2F526}"/>
    <cellStyle name="Normal 5 3 7" xfId="2489" xr:uid="{D7FA0523-2F97-46FE-B4D3-B5E28712775F}"/>
    <cellStyle name="Normal 5 4" xfId="2490" xr:uid="{6FA9C87F-602B-4DB1-A4FC-C5D1F11B5712}"/>
    <cellStyle name="Normal 5 4 2" xfId="2491" xr:uid="{9CE9DBED-018A-4008-B913-848368B582C5}"/>
    <cellStyle name="Normal 5 4 3" xfId="2492" xr:uid="{7D067530-CD1A-4D87-BC76-999FAC3EF647}"/>
    <cellStyle name="Normal 5 5" xfId="2493" xr:uid="{819F1F2F-8F09-410E-A147-7DF77B3D680D}"/>
    <cellStyle name="Normal 5 6" xfId="2494" xr:uid="{FAE1E599-3E5F-4B7B-AD03-24780EC1AE16}"/>
    <cellStyle name="Normal 5 6 2" xfId="2495" xr:uid="{C3D9BC8C-DA02-4A06-A2E9-9CA45E8B7DC0}"/>
    <cellStyle name="Normal 5 6 3" xfId="2496" xr:uid="{5D4FAFBF-2AB9-45D1-8609-F51D13F18395}"/>
    <cellStyle name="Normal 5 7" xfId="2497" xr:uid="{BFE10E0F-85FC-4998-BD5A-D7B41FF519AF}"/>
    <cellStyle name="Normal 5 8" xfId="2498" xr:uid="{DD633A01-DBDC-47F9-8AD3-E7E44FC1317D}"/>
    <cellStyle name="Normal 5 9" xfId="2499" xr:uid="{42F5DF2B-859D-4D5C-9530-68E0BA29F370}"/>
    <cellStyle name="Normal 6" xfId="2500" xr:uid="{27FCCE2E-7D32-42F4-9266-550E2A0DC917}"/>
    <cellStyle name="Normal 6 2" xfId="2501" xr:uid="{CC3D552F-CD71-4EAB-8609-25337AAD02F3}"/>
    <cellStyle name="Normal 6 2 2" xfId="2502" xr:uid="{BBBA4C31-4826-4E5C-B57B-6F06D3367727}"/>
    <cellStyle name="Normal 6 2 2 2" xfId="2503" xr:uid="{8E4B2377-A9C3-4E70-B92D-7BCAB9042024}"/>
    <cellStyle name="Normal 6 2 2 3" xfId="2504" xr:uid="{2D8E8091-9C94-437E-8CB5-5924C0117C90}"/>
    <cellStyle name="Normal 6 2 3" xfId="2505" xr:uid="{D843BF77-92B7-4552-8B2B-1A3EF70F8FF6}"/>
    <cellStyle name="Normal 6 2 4" xfId="2506" xr:uid="{1A099E99-50B3-4A90-AFE4-26BE4413F19F}"/>
    <cellStyle name="Normal 6 2 5" xfId="2507" xr:uid="{88461568-D478-4B4B-B39C-298189F96F5F}"/>
    <cellStyle name="Normal 6 2 6" xfId="2508" xr:uid="{952D796C-6C4B-47B4-977B-0A584956C68B}"/>
    <cellStyle name="Normal 6 2 7" xfId="2509" xr:uid="{98650C67-AC44-45E8-B757-DC071777102C}"/>
    <cellStyle name="Normal 6 3" xfId="2510" xr:uid="{C53AA5C9-900D-4BFA-85FC-AC494DBFC20A}"/>
    <cellStyle name="Normal 6 3 2" xfId="2511" xr:uid="{782FF24C-DE60-4A4B-AD49-10CAFA0E2847}"/>
    <cellStyle name="Normal 6 3 2 2" xfId="2512" xr:uid="{AF7EE0EA-7C1B-4862-BC55-80F8940CE234}"/>
    <cellStyle name="Normal 6 3 2 3" xfId="2513" xr:uid="{711016B8-408F-4CCE-B487-8FCFB4F03F67}"/>
    <cellStyle name="Normal 6 3 3" xfId="2514" xr:uid="{E9A72047-5DE2-4B58-8631-8148432189D3}"/>
    <cellStyle name="Normal 6 3 4" xfId="2515" xr:uid="{0508B776-F080-4A40-9BE3-CFFE3BBC16D3}"/>
    <cellStyle name="Normal 6 3 5" xfId="2516" xr:uid="{4FF7B9AC-54AC-4913-A3C7-0777808668C0}"/>
    <cellStyle name="Normal 6 3 6" xfId="2517" xr:uid="{2534845B-92E2-4223-88DA-D437FA405EB0}"/>
    <cellStyle name="Normal 6 3 7" xfId="2518" xr:uid="{F84B065E-4B65-4EBD-937D-1DF599BD7B73}"/>
    <cellStyle name="Normal 6 4" xfId="2519" xr:uid="{AB2D6E7E-F5B0-4489-B610-3FD6D13F53D6}"/>
    <cellStyle name="Normal 6 4 2" xfId="2520" xr:uid="{F8B95E76-9712-4095-9AF3-C09A2220C63E}"/>
    <cellStyle name="Normal 6 4 3" xfId="2521" xr:uid="{1B10612C-F071-41F7-8B28-7202BC962152}"/>
    <cellStyle name="Normal 6 5" xfId="2522" xr:uid="{A138D3D2-1F53-4EA1-96D5-D6A2C2228E83}"/>
    <cellStyle name="Normal 6 6" xfId="2523" xr:uid="{E4433DB4-3461-4D5D-A621-96E62700AE2B}"/>
    <cellStyle name="Normal 6 6 2" xfId="2524" xr:uid="{37746750-A8D6-40D6-ACD7-554546299E9F}"/>
    <cellStyle name="Normal 6 6 3" xfId="2525" xr:uid="{937B1130-AF8C-4E11-8F1A-21D56A0274BE}"/>
    <cellStyle name="Normal 6 7" xfId="2526" xr:uid="{7E2ABF51-A6C7-4E6F-B2C7-9222B8C745EF}"/>
    <cellStyle name="Normal 6 8" xfId="2527" xr:uid="{1A0602BD-8AA8-4B1D-9A9B-96A5EC66F917}"/>
    <cellStyle name="Normal 6 9" xfId="2528" xr:uid="{B8B73DC8-87E5-4153-BA62-3407D8853412}"/>
    <cellStyle name="Normal 7" xfId="2529" xr:uid="{CDAA8851-41C8-4742-A75A-2D800CE2EACE}"/>
    <cellStyle name="Normal 7 2" xfId="2530" xr:uid="{E01E1D6B-46BA-4C54-9D36-2509BA24BB71}"/>
    <cellStyle name="Normal 7 2 2" xfId="2531" xr:uid="{6DCC6786-6034-4638-AA21-6B8DD670F997}"/>
    <cellStyle name="Normal 7 2 3" xfId="2532" xr:uid="{B6494FFD-6B1F-4773-ABAB-6A62A4BAB6E1}"/>
    <cellStyle name="Normal 7 3" xfId="2533" xr:uid="{2CF4E69B-DEC9-4CA4-BC87-70EF72F47E72}"/>
    <cellStyle name="Normal 7 4" xfId="2534" xr:uid="{A2995607-274E-412F-BAD2-D5BC07982B13}"/>
    <cellStyle name="Normal 8" xfId="2535" xr:uid="{DED83D93-2E30-48FE-840A-F69FEF93C38E}"/>
    <cellStyle name="Normal 8 2" xfId="2536" xr:uid="{2B4AF029-EB1B-4E35-910A-A146DEE81F92}"/>
    <cellStyle name="Normal 9" xfId="2537" xr:uid="{41142027-C6B8-43EA-9E8B-2766C35B2221}"/>
    <cellStyle name="Normal 9 2" xfId="2538" xr:uid="{E8561819-77D7-449A-B640-C67033501305}"/>
    <cellStyle name="Normal 9 2 2" xfId="2539" xr:uid="{0D8AA401-96AD-4AF7-AE08-EC3716E1C6CE}"/>
    <cellStyle name="Normal 9 2 2 2" xfId="2540" xr:uid="{E59E0875-EDF6-42C7-AEEC-17413F13167D}"/>
    <cellStyle name="Normal 9 2 2 3" xfId="2541" xr:uid="{60EDE431-B9BE-46F7-B778-F734EC746E7A}"/>
    <cellStyle name="Normal 9 2 3" xfId="2542" xr:uid="{048554D9-87FD-4EE6-94E9-C1C7A6D9C8CA}"/>
    <cellStyle name="Normal 9 2 4" xfId="2543" xr:uid="{E52F2B38-5AB3-44EF-8C22-8B8EAEF99FFF}"/>
    <cellStyle name="Normal 9 2 5" xfId="2544" xr:uid="{A6B1F47D-7F99-4229-BA78-C0499531DD24}"/>
    <cellStyle name="Normal 9 2 6" xfId="2545" xr:uid="{A4531094-2302-4FD6-AC2A-ADA8DFBCD717}"/>
    <cellStyle name="Normal 9 2 7" xfId="2546" xr:uid="{51470C53-1664-490D-8FEE-1EA9514DB013}"/>
    <cellStyle name="Normal 9 3" xfId="2547" xr:uid="{2CEB060E-6F53-4332-BDD2-E7C8B904AB4C}"/>
    <cellStyle name="Normal 9 3 2" xfId="2548" xr:uid="{02A5A07C-DBF7-4B3B-814C-624D530A7EB9}"/>
    <cellStyle name="Normal 9 3 2 2" xfId="2549" xr:uid="{DCEE292C-E2C3-4C99-933D-B86D40520529}"/>
    <cellStyle name="Normal 9 3 2 3" xfId="2550" xr:uid="{585E4BED-E10A-44B9-9227-DB11AC0828E1}"/>
    <cellStyle name="Normal 9 3 3" xfId="2551" xr:uid="{29C41983-FE77-4D46-A3A1-4EA86140077A}"/>
    <cellStyle name="Normal 9 3 4" xfId="2552" xr:uid="{FE8F89A4-2FDD-48FB-86F5-8EC5557E31A4}"/>
    <cellStyle name="Normal 9 3 5" xfId="2553" xr:uid="{588BDA47-B20F-439D-92BE-7E480B8ECC6D}"/>
    <cellStyle name="Normal 9 3 6" xfId="2554" xr:uid="{526059EF-B82C-4EEB-8766-91240D0F1638}"/>
    <cellStyle name="Normal 9 3 7" xfId="2555" xr:uid="{26D78C2C-C2CD-4EDE-B6D9-D08A06E663E5}"/>
    <cellStyle name="Normal 9 4" xfId="2556" xr:uid="{3E087C4B-8BE1-4C83-B02C-A8BDAA8C9D6A}"/>
    <cellStyle name="Normal 9 4 2" xfId="2557" xr:uid="{0D2BA642-EBFE-4668-BECE-FD936C8DAB2E}"/>
    <cellStyle name="Normal 9 4 3" xfId="2558" xr:uid="{2CF42523-6A8E-46C6-9535-43B9A025DDBE}"/>
    <cellStyle name="Normal 9 5" xfId="2559" xr:uid="{9296AD29-B950-46AB-BD0C-23B3111A496B}"/>
    <cellStyle name="Normal 9 6" xfId="2560" xr:uid="{A43DEF21-8275-4A0E-AFAB-2EC14B0D61BA}"/>
    <cellStyle name="Normal 9 7" xfId="2561" xr:uid="{B01C1688-2F9F-4A47-B26E-5A223F71494C}"/>
    <cellStyle name="Normal 9 8" xfId="2562" xr:uid="{7D9D9F74-BA8B-4EB0-A809-3C4238D25E7A}"/>
    <cellStyle name="Normal 9 9" xfId="2563" xr:uid="{F18C986F-E8AB-4D99-AB37-C3B57A7F9BBD}"/>
    <cellStyle name="Nota 10" xfId="2564" xr:uid="{69BBB999-A8FD-44C6-B39A-2B333A84EDD7}"/>
    <cellStyle name="Nota 2" xfId="2565" xr:uid="{B1206D90-BCF3-4A0C-BCDC-2505BC0A2257}"/>
    <cellStyle name="Nota 2 2" xfId="2566" xr:uid="{CB6899C9-1F02-4D73-81C4-E694F7924C6B}"/>
    <cellStyle name="Nota 2 2 2" xfId="2567" xr:uid="{9D0B1C2F-990F-41FC-9DFC-86C1D12A7712}"/>
    <cellStyle name="Nota 2 2 2 2" xfId="2568" xr:uid="{F208B537-8458-4E59-B4D9-7AB727EDE8F3}"/>
    <cellStyle name="Nota 2 2 2 3" xfId="2569" xr:uid="{1E187144-C5B9-4433-9419-39054F29A0E9}"/>
    <cellStyle name="Nota 2 2 3" xfId="2570" xr:uid="{540FBC8A-6AD2-40E7-8118-D4B0BEB7A260}"/>
    <cellStyle name="Nota 2 2 4" xfId="2571" xr:uid="{D5BFA5F9-9731-4D01-A863-6FEF4F8AB62F}"/>
    <cellStyle name="Nota 2 2 4 2" xfId="2572" xr:uid="{E483DA59-65F3-4959-8E5D-6BFD032926A6}"/>
    <cellStyle name="Nota 2 2 4 3" xfId="2573" xr:uid="{3CBC6AEF-5089-4C06-BB63-B0DF42114DB3}"/>
    <cellStyle name="Nota 2 2 5" xfId="2574" xr:uid="{CAE1FCE1-FE29-4E65-B02B-8CF19D044A5A}"/>
    <cellStyle name="Nota 2 2 6" xfId="2575" xr:uid="{37A4FD41-F635-4F38-AED4-11BF98C68885}"/>
    <cellStyle name="Nota 2 2 7" xfId="2576" xr:uid="{7798E093-C7D0-4FBB-A04A-CB51F36F8C7B}"/>
    <cellStyle name="Nota 2 2_Orçamento" xfId="2577" xr:uid="{24A07F15-C846-4FD0-9242-1F26DB80F281}"/>
    <cellStyle name="Nota 2 3" xfId="2578" xr:uid="{CBE9774D-161F-41C4-9685-829C4AEB3231}"/>
    <cellStyle name="Nota 2 3 2" xfId="2579" xr:uid="{140665C6-5C14-4E5F-A7B6-9D3E896625B9}"/>
    <cellStyle name="Nota 2 3 2 2" xfId="2580" xr:uid="{E6AE427A-BE27-4F96-96C7-62AEEFEFC921}"/>
    <cellStyle name="Nota 2 3 2 3" xfId="2581" xr:uid="{C26C30F6-E9DF-4BD2-956B-871C03D73271}"/>
    <cellStyle name="Nota 2 3 3" xfId="2582" xr:uid="{2096F0F6-95D2-45EE-A5F6-C25228DE8A1A}"/>
    <cellStyle name="Nota 2 3 4" xfId="2583" xr:uid="{3B520BF6-FA36-4650-8560-83FBF3CEE868}"/>
    <cellStyle name="Nota 2 3 4 2" xfId="2584" xr:uid="{B4D7CF68-85AF-4794-97EE-816F7793416A}"/>
    <cellStyle name="Nota 2 3 4 3" xfId="2585" xr:uid="{EB5B9D66-B531-4111-AAD2-C82BDA766B6E}"/>
    <cellStyle name="Nota 2 3 5" xfId="2586" xr:uid="{03B2FBBB-CAF8-4BB1-9026-1CEAADD7AB69}"/>
    <cellStyle name="Nota 2 3 6" xfId="2587" xr:uid="{E3F526E2-B9AF-4F0F-8BDA-CB72F36FF081}"/>
    <cellStyle name="Nota 2 3 7" xfId="2588" xr:uid="{89AB9E4D-6B5C-443C-BC88-C34039010DCE}"/>
    <cellStyle name="Nota 2 3_Orçamento" xfId="2589" xr:uid="{7FDC2567-29CC-41FE-A6DA-293E4B9FE341}"/>
    <cellStyle name="Nota 2 4" xfId="2590" xr:uid="{6BF4D1A5-B215-4977-86B2-45880805D6A1}"/>
    <cellStyle name="Nota 2 4 2" xfId="2591" xr:uid="{8C4A052E-3515-40BD-AD7A-A444B317CF83}"/>
    <cellStyle name="Nota 2 4 3" xfId="2592" xr:uid="{DE8E239B-BD81-4568-86EC-0E29A1D94E6F}"/>
    <cellStyle name="Nota 2 5" xfId="2593" xr:uid="{94D7AB3C-C0ED-4A19-8C94-A7E01F042146}"/>
    <cellStyle name="Nota 2 6" xfId="2594" xr:uid="{880E83A7-53FA-4315-AEBD-B41499CBBE60}"/>
    <cellStyle name="Nota 2 6 2" xfId="2595" xr:uid="{390D787D-0068-400E-90CB-2F25D1800DEC}"/>
    <cellStyle name="Nota 2 6 3" xfId="2596" xr:uid="{25A56423-590B-49D2-AF68-271EAA6EFB33}"/>
    <cellStyle name="Nota 2 7" xfId="2597" xr:uid="{F26366B5-20BA-4323-8945-52CC0167D851}"/>
    <cellStyle name="Nota 2 8" xfId="2598" xr:uid="{48EDD4EA-2B61-4D5F-910B-2805A1EFA224}"/>
    <cellStyle name="Nota 2 9" xfId="2599" xr:uid="{E396A943-FA1B-4830-9E3D-AC868BF060D2}"/>
    <cellStyle name="Nota 2_Orçamento" xfId="2600" xr:uid="{37C88C92-8476-44A8-B8AF-55E3A2DF775D}"/>
    <cellStyle name="Nota 3" xfId="2601" xr:uid="{F1C0112D-3D73-4053-B9CA-F9D6E29EA2E0}"/>
    <cellStyle name="Nota 3 2" xfId="2602" xr:uid="{FDAE7C06-7CD7-41FA-A975-585EAB683A2F}"/>
    <cellStyle name="Nota 3 2 2" xfId="2603" xr:uid="{0E11DEF0-34F1-457A-9EDC-6C4A17778744}"/>
    <cellStyle name="Nota 3 2 2 2" xfId="2604" xr:uid="{75440EDB-2AD6-41EA-9512-A6FB648E2614}"/>
    <cellStyle name="Nota 3 2 2 3" xfId="2605" xr:uid="{48AF8DA2-2D36-4964-B98C-088521E5FDCF}"/>
    <cellStyle name="Nota 3 2 3" xfId="2606" xr:uid="{F20E853C-2F71-4609-8B3C-519661AE7F4A}"/>
    <cellStyle name="Nota 3 2 4" xfId="2607" xr:uid="{407980B9-A7E8-45B1-8A05-1AE2D500C520}"/>
    <cellStyle name="Nota 3 2 4 2" xfId="2608" xr:uid="{844FE61D-1B52-43C2-8B28-DD123D75CE6D}"/>
    <cellStyle name="Nota 3 2 4 3" xfId="2609" xr:uid="{561AFE87-3A93-4C4B-9274-19120AB408BD}"/>
    <cellStyle name="Nota 3 2 5" xfId="2610" xr:uid="{3A305A3C-E1F4-4C6E-9EE2-DC0C5E2063A8}"/>
    <cellStyle name="Nota 3 2 6" xfId="2611" xr:uid="{9836B02F-961E-40E6-904D-CD80EA1E1B78}"/>
    <cellStyle name="Nota 3 2 7" xfId="2612" xr:uid="{571CC643-EA8C-49C8-8FF5-1E04203D5070}"/>
    <cellStyle name="Nota 3 2_Orçamento" xfId="2613" xr:uid="{76ADCBF1-A5FA-45DF-AAE8-6EEB7700908C}"/>
    <cellStyle name="Nota 3 3" xfId="2614" xr:uid="{99F29FB9-3317-44AD-956F-769C4AB8A12B}"/>
    <cellStyle name="Nota 3 3 2" xfId="2615" xr:uid="{DB6B5209-D08D-4843-92F0-4D1BB6343DC1}"/>
    <cellStyle name="Nota 3 3 2 2" xfId="2616" xr:uid="{26CD446F-B715-47D1-81D9-144A652E5A4B}"/>
    <cellStyle name="Nota 3 3 2 3" xfId="2617" xr:uid="{6A9B116F-7322-44CA-8256-31258184C73E}"/>
    <cellStyle name="Nota 3 3 3" xfId="2618" xr:uid="{13749DDE-663C-455A-ACD6-43CF943FC6B9}"/>
    <cellStyle name="Nota 3 3 4" xfId="2619" xr:uid="{C0F2BCCD-1372-4401-9DE9-F32E4C831187}"/>
    <cellStyle name="Nota 3 3 4 2" xfId="2620" xr:uid="{36C6BEAA-0E56-4104-9345-46F4E73AFF17}"/>
    <cellStyle name="Nota 3 3 4 3" xfId="2621" xr:uid="{0665FE61-D3A1-49A3-86A8-BDE27A0DF2A1}"/>
    <cellStyle name="Nota 3 3 5" xfId="2622" xr:uid="{1C0351E3-027B-48B0-984A-7471DE64B4CF}"/>
    <cellStyle name="Nota 3 3 6" xfId="2623" xr:uid="{2D7CC749-0608-4D15-8FC1-0A55C4D2D942}"/>
    <cellStyle name="Nota 3 3 7" xfId="2624" xr:uid="{3185CC18-E3EA-4752-BD5C-D28E5D58D269}"/>
    <cellStyle name="Nota 3 3_Orçamento" xfId="2625" xr:uid="{35E25EA9-7638-4EB9-B3BC-D60D6BD1DE36}"/>
    <cellStyle name="Nota 3 4" xfId="2626" xr:uid="{15F4A216-BFF0-4930-8721-28AB08C6465D}"/>
    <cellStyle name="Nota 3 4 2" xfId="2627" xr:uid="{E19AF84F-82F1-4AC2-972B-7BAEB287EEB5}"/>
    <cellStyle name="Nota 3 4 3" xfId="2628" xr:uid="{A3A6258A-A08F-49EF-B904-417B1C0F0556}"/>
    <cellStyle name="Nota 3 5" xfId="2629" xr:uid="{8CC97375-4CF1-45EB-A1F7-E81385BE29F0}"/>
    <cellStyle name="Nota 3 6" xfId="2630" xr:uid="{99FCCBE4-E47E-428E-B830-AD72A1257F91}"/>
    <cellStyle name="Nota 3 6 2" xfId="2631" xr:uid="{EC53387E-2120-4935-A947-D7F800DCE3DA}"/>
    <cellStyle name="Nota 3 6 3" xfId="2632" xr:uid="{0C3978C8-3652-4168-A17D-A35A64EDE250}"/>
    <cellStyle name="Nota 3 7" xfId="2633" xr:uid="{276819FD-8744-46C1-A333-2735511172CD}"/>
    <cellStyle name="Nota 3 8" xfId="2634" xr:uid="{B256613D-30D2-4AEB-B225-85A1548559EE}"/>
    <cellStyle name="Nota 3 9" xfId="2635" xr:uid="{7C866CE0-CEED-4AF8-8655-402AF5EFD0EB}"/>
    <cellStyle name="Nota 3_Orçamento" xfId="2636" xr:uid="{8D3A185E-0AAC-4D7B-969A-5597E6A1B9D3}"/>
    <cellStyle name="Nota 4" xfId="2637" xr:uid="{00DC0C99-47F6-499B-B00A-BBD386A5521B}"/>
    <cellStyle name="Nota 4 2" xfId="2638" xr:uid="{C3033B85-F4E7-411C-A1B4-B05B563C896C}"/>
    <cellStyle name="Nota 4 2 2" xfId="2639" xr:uid="{B0A117FE-2B84-427F-9F1A-C72842C4289C}"/>
    <cellStyle name="Nota 4 2 2 2" xfId="2640" xr:uid="{6C1AE4D7-15B5-45D0-9EB4-10BA03FD8E36}"/>
    <cellStyle name="Nota 4 2 2 3" xfId="2641" xr:uid="{233840FD-7C36-4FC0-B991-85E8CAF1BBD1}"/>
    <cellStyle name="Nota 4 2 3" xfId="2642" xr:uid="{AED68F02-4A57-43BC-9FB6-385C33700CF3}"/>
    <cellStyle name="Nota 4 2 4" xfId="2643" xr:uid="{B1ED7877-D2EA-4223-8D02-60014CAAD72B}"/>
    <cellStyle name="Nota 4 2 4 2" xfId="2644" xr:uid="{58BCD19D-9A95-40F1-86FA-7423EA6B57DB}"/>
    <cellStyle name="Nota 4 2 4 3" xfId="2645" xr:uid="{8E969687-B2CC-44E2-83AE-F2938472CF5D}"/>
    <cellStyle name="Nota 4 2 5" xfId="2646" xr:uid="{FD04F914-7F3C-4E2D-9343-4E8033C9CAB4}"/>
    <cellStyle name="Nota 4 2 6" xfId="2647" xr:uid="{5302BD08-E6B3-4D81-9020-FF8DF537A9C9}"/>
    <cellStyle name="Nota 4 2 7" xfId="2648" xr:uid="{F953388B-AE39-4A0D-9D61-C336C1C1F3BF}"/>
    <cellStyle name="Nota 4 2_Orçamento" xfId="2649" xr:uid="{D0CC4F8E-5215-4C70-A524-9517946FE087}"/>
    <cellStyle name="Nota 4 3" xfId="2650" xr:uid="{99D7A8D6-69FB-4BB9-B69E-A8ECF80AF158}"/>
    <cellStyle name="Nota 4 3 2" xfId="2651" xr:uid="{F28D715D-FF93-4BD1-B000-1D7199418965}"/>
    <cellStyle name="Nota 4 3 2 2" xfId="2652" xr:uid="{12814827-CC4B-4C17-90A6-6856A10CAF47}"/>
    <cellStyle name="Nota 4 3 2 3" xfId="2653" xr:uid="{95A998FB-B88C-40D4-B6E1-4E10A687647D}"/>
    <cellStyle name="Nota 4 3 3" xfId="2654" xr:uid="{D9A4E583-3E8A-4223-BF8A-829D3B7C8827}"/>
    <cellStyle name="Nota 4 3 4" xfId="2655" xr:uid="{1FB84770-CF35-40EB-A62A-5054E9174F69}"/>
    <cellStyle name="Nota 4 3 4 2" xfId="2656" xr:uid="{1264E380-E272-4B35-8284-68FCC4D515F3}"/>
    <cellStyle name="Nota 4 3 4 3" xfId="2657" xr:uid="{15A6E29B-4477-40FE-A2C8-87C89919F0B6}"/>
    <cellStyle name="Nota 4 3 5" xfId="2658" xr:uid="{33734C4C-3BC8-4073-B77C-2FC6319AB5A1}"/>
    <cellStyle name="Nota 4 3 6" xfId="2659" xr:uid="{3DA113CD-221B-4D4A-8BB4-981F5EA1F2D9}"/>
    <cellStyle name="Nota 4 3 7" xfId="2660" xr:uid="{646BE966-8233-44A1-9044-E43D11ECE13C}"/>
    <cellStyle name="Nota 4 3_Orçamento" xfId="2661" xr:uid="{AEF86651-DCC3-4A3C-92D6-E9F54197ECFC}"/>
    <cellStyle name="Nota 4 4" xfId="2662" xr:uid="{00AC3060-C54C-48EE-8AB1-785E20FA0185}"/>
    <cellStyle name="Nota 4 4 2" xfId="2663" xr:uid="{0753F568-9DA0-4175-B7D6-0AC3EE6FE76B}"/>
    <cellStyle name="Nota 4 4 3" xfId="2664" xr:uid="{C2BB06C6-5B0B-4186-BA24-6E503ADCE53A}"/>
    <cellStyle name="Nota 4 5" xfId="2665" xr:uid="{8539CE19-7FEE-4BD4-AAA8-477806E4F9CB}"/>
    <cellStyle name="Nota 4 6" xfId="2666" xr:uid="{00A5BC3B-4F62-4ADB-99E4-30C877E63D6F}"/>
    <cellStyle name="Nota 4 6 2" xfId="2667" xr:uid="{1F365FFF-8714-47AF-9511-3144A57EC9EB}"/>
    <cellStyle name="Nota 4 6 3" xfId="2668" xr:uid="{855DC424-67F3-430A-9204-3475895E4BA1}"/>
    <cellStyle name="Nota 4 7" xfId="2669" xr:uid="{4A75D2C6-9F96-4398-9144-8CB6850F0147}"/>
    <cellStyle name="Nota 4 8" xfId="2670" xr:uid="{9C679774-BBF5-49DD-B236-86D5CF60C369}"/>
    <cellStyle name="Nota 4 9" xfId="2671" xr:uid="{CE6A6D3B-8CD2-4A37-9DA6-2D562FA8B6FA}"/>
    <cellStyle name="Nota 4_Orçamento" xfId="2672" xr:uid="{F3132C96-617F-48D4-BD6B-2119DA9FA1AE}"/>
    <cellStyle name="Nota 5" xfId="2673" xr:uid="{140EEFBF-558C-4935-953A-22889212B7BB}"/>
    <cellStyle name="Nota 5 2" xfId="2674" xr:uid="{DE8D3616-DA07-4D79-8D43-D1EF384F3EE8}"/>
    <cellStyle name="Nota 5 2 2" xfId="2675" xr:uid="{2034E402-A657-4D9B-B8CF-B7E4C634850A}"/>
    <cellStyle name="Nota 5 2 2 2" xfId="2676" xr:uid="{9F150FF5-327F-4AD0-8F30-E7239A22AF48}"/>
    <cellStyle name="Nota 5 2 2 3" xfId="2677" xr:uid="{BFC75BB6-2474-4866-96C4-5AD6499E694D}"/>
    <cellStyle name="Nota 5 2 3" xfId="2678" xr:uid="{21E66DB3-FF16-452F-8638-30C398121A94}"/>
    <cellStyle name="Nota 5 2 4" xfId="2679" xr:uid="{797827DB-250B-4337-A5BA-0B5506C4F2C3}"/>
    <cellStyle name="Nota 5 2 4 2" xfId="2680" xr:uid="{1174A23E-380C-4D2F-8BB3-DD3D391555BC}"/>
    <cellStyle name="Nota 5 2 4 3" xfId="2681" xr:uid="{B0450810-06A0-42C0-8629-0ABD02CDC8BD}"/>
    <cellStyle name="Nota 5 2 5" xfId="2682" xr:uid="{F1F17479-08EA-4605-A378-49BB778003FB}"/>
    <cellStyle name="Nota 5 2 6" xfId="2683" xr:uid="{5BB2C5F0-0A38-42F0-A876-F1B9B21FDC8E}"/>
    <cellStyle name="Nota 5 2 7" xfId="2684" xr:uid="{8981F78F-2AA1-4636-8B18-FEACA5E6C91F}"/>
    <cellStyle name="Nota 5 2_Orçamento" xfId="2685" xr:uid="{C113F52D-6B47-45B7-988C-A24217CD061F}"/>
    <cellStyle name="Nota 5 3" xfId="2686" xr:uid="{E0F5DE53-CF05-42F1-9E4D-9BCE5401C6B3}"/>
    <cellStyle name="Nota 5 3 2" xfId="2687" xr:uid="{7FB89E25-033F-4BE6-ABD0-DFC8C4F3021D}"/>
    <cellStyle name="Nota 5 3 2 2" xfId="2688" xr:uid="{EC7C2412-9582-4C8C-9BB7-872EBBD07575}"/>
    <cellStyle name="Nota 5 3 2 3" xfId="2689" xr:uid="{22C2C560-B7B1-4BBB-A233-EAE8808EC4FB}"/>
    <cellStyle name="Nota 5 3 3" xfId="2690" xr:uid="{EEA089E4-6083-4A5F-A00C-9EBAC077FCCC}"/>
    <cellStyle name="Nota 5 3 4" xfId="2691" xr:uid="{B0128F8D-316B-400E-8AE0-4722CB729EF7}"/>
    <cellStyle name="Nota 5 3 4 2" xfId="2692" xr:uid="{C99BD406-7662-49D4-BBF8-47B34432EDAF}"/>
    <cellStyle name="Nota 5 3 4 3" xfId="2693" xr:uid="{E09B051D-4E1D-408D-90F2-96D305B00AC6}"/>
    <cellStyle name="Nota 5 3 5" xfId="2694" xr:uid="{2E528A6C-D28B-4DA3-A87A-141411359B48}"/>
    <cellStyle name="Nota 5 3 6" xfId="2695" xr:uid="{8831AE4A-E6F4-4C82-9F03-55144752E331}"/>
    <cellStyle name="Nota 5 3 7" xfId="2696" xr:uid="{612B7A1B-A47B-42F3-B933-45863BD80BE7}"/>
    <cellStyle name="Nota 5 3_Orçamento" xfId="2697" xr:uid="{A028BFB2-2F85-4A77-88D1-F602A495385A}"/>
    <cellStyle name="Nota 5 4" xfId="2698" xr:uid="{4B0CF0C3-670D-4757-A78C-C876CEAAB97C}"/>
    <cellStyle name="Nota 5 4 2" xfId="2699" xr:uid="{7F690E57-8928-40F2-BBD5-39E485E350D8}"/>
    <cellStyle name="Nota 5 4 3" xfId="2700" xr:uid="{F54B8662-0BEE-49EA-B6A5-BE1C123D66D7}"/>
    <cellStyle name="Nota 5 5" xfId="2701" xr:uid="{5C5D8E9F-973A-4A05-8117-EF028CEA49B7}"/>
    <cellStyle name="Nota 5 6" xfId="2702" xr:uid="{326646D3-B165-432D-9254-92F0F1541F39}"/>
    <cellStyle name="Nota 5 6 2" xfId="2703" xr:uid="{44805505-61D0-4762-B011-07A774363D93}"/>
    <cellStyle name="Nota 5 6 3" xfId="2704" xr:uid="{7A89E3ED-928B-4F7B-A163-53CFF5AFD626}"/>
    <cellStyle name="Nota 5 7" xfId="2705" xr:uid="{CE7E2E02-3451-4159-A11C-81FC07CFD16B}"/>
    <cellStyle name="Nota 5 8" xfId="2706" xr:uid="{09A958A6-3AAE-4B97-80C0-2D9058868314}"/>
    <cellStyle name="Nota 5 9" xfId="2707" xr:uid="{BD9D68E8-E3FE-48D5-B560-107B2B7F9032}"/>
    <cellStyle name="Nota 5_Orçamento" xfId="2708" xr:uid="{24EB9AB0-2C15-4ABA-96DF-3EF17E66DDDF}"/>
    <cellStyle name="Nota 6" xfId="2709" xr:uid="{A7013FE0-3595-4064-B710-D088C4738E59}"/>
    <cellStyle name="Nota 6 2" xfId="2710" xr:uid="{2945E6AC-B9F9-4162-A4DC-0D05527A4846}"/>
    <cellStyle name="Nota 6 2 2" xfId="2711" xr:uid="{5575FF3D-D7BA-4432-84F7-C71D690B3B89}"/>
    <cellStyle name="Nota 6 2 2 2" xfId="2712" xr:uid="{2A324EB7-F821-4B0B-8E5E-5C3A79389FF1}"/>
    <cellStyle name="Nota 6 2 2 3" xfId="2713" xr:uid="{6AB02896-A388-4001-96EB-0EBD3993CB44}"/>
    <cellStyle name="Nota 6 2 3" xfId="2714" xr:uid="{BA9D5783-2E00-461A-B9EF-7A3B0AF2EB81}"/>
    <cellStyle name="Nota 6 2 4" xfId="2715" xr:uid="{A0E363AF-86B0-4470-823D-527E70141D6D}"/>
    <cellStyle name="Nota 6 2 4 2" xfId="2716" xr:uid="{7F9A236F-9A7A-4446-9522-9EE48B83F0D9}"/>
    <cellStyle name="Nota 6 2 4 3" xfId="2717" xr:uid="{C1A6EFED-C73D-46EE-AD09-D1B56B53FC0B}"/>
    <cellStyle name="Nota 6 2 5" xfId="2718" xr:uid="{B5046F2D-09AA-4893-9902-95A81DC9E647}"/>
    <cellStyle name="Nota 6 2 6" xfId="2719" xr:uid="{F044B898-10BF-4194-A994-CA96D5728AD8}"/>
    <cellStyle name="Nota 6 2 7" xfId="2720" xr:uid="{FD3FF759-5128-470F-9E17-AB6F0A34869D}"/>
    <cellStyle name="Nota 6 2_Orçamento" xfId="2721" xr:uid="{1A531769-9318-4A8B-AD39-F1FA553FED8D}"/>
    <cellStyle name="Nota 6 3" xfId="2722" xr:uid="{BDE2B5B2-E655-4408-8109-535991EB47AD}"/>
    <cellStyle name="Nota 6 3 2" xfId="2723" xr:uid="{832A9175-8ECC-4F9E-B719-C0B4EEB5AFA1}"/>
    <cellStyle name="Nota 6 3 2 2" xfId="2724" xr:uid="{5EAF7E6A-5264-4586-83CC-753C847A6587}"/>
    <cellStyle name="Nota 6 3 2 3" xfId="2725" xr:uid="{200A4CF0-1994-4F59-89D0-B3BADFDE2404}"/>
    <cellStyle name="Nota 6 3 3" xfId="2726" xr:uid="{CDDFC8F8-4A85-48D1-AE87-941A07397762}"/>
    <cellStyle name="Nota 6 3 4" xfId="2727" xr:uid="{D61A6E7D-CD04-4870-92D5-6EA5D2F01DA2}"/>
    <cellStyle name="Nota 6 3 4 2" xfId="2728" xr:uid="{B75767ED-10F9-4285-8A10-EB16971443E7}"/>
    <cellStyle name="Nota 6 3 4 3" xfId="2729" xr:uid="{5A7475A3-9DDF-4EA7-9281-037DE846FF26}"/>
    <cellStyle name="Nota 6 3 5" xfId="2730" xr:uid="{807BDCD8-CDC4-4C13-A43B-4E68D7B576FB}"/>
    <cellStyle name="Nota 6 3 6" xfId="2731" xr:uid="{8A253210-B323-46D7-8E78-53F851BB8AFD}"/>
    <cellStyle name="Nota 6 3 7" xfId="2732" xr:uid="{12814325-CD81-4B60-B3AB-D80BB08C7ED8}"/>
    <cellStyle name="Nota 6 3_Orçamento" xfId="2733" xr:uid="{9245E49E-3237-4EB5-817F-C8ABCD55FE3F}"/>
    <cellStyle name="Nota 6 4" xfId="2734" xr:uid="{A6191CE8-3FA1-49E8-9960-770EDBE55A5F}"/>
    <cellStyle name="Nota 6 4 2" xfId="2735" xr:uid="{8F201F89-4797-4779-A1C4-6FB8A2C458C9}"/>
    <cellStyle name="Nota 6 4 3" xfId="2736" xr:uid="{C92F0615-DA95-4E7E-8690-2A0509E7B7E0}"/>
    <cellStyle name="Nota 6 5" xfId="2737" xr:uid="{FCD74881-1C37-41AB-8F48-694458177E7D}"/>
    <cellStyle name="Nota 6 6" xfId="2738" xr:uid="{7AFA6CB6-E90E-43A6-89F5-35A4832D06AE}"/>
    <cellStyle name="Nota 6 6 2" xfId="2739" xr:uid="{DA346DE1-B195-400C-A356-349F3B521F91}"/>
    <cellStyle name="Nota 6 6 3" xfId="2740" xr:uid="{61E962B4-4B13-4214-AC49-183D0E7AA35A}"/>
    <cellStyle name="Nota 6 7" xfId="2741" xr:uid="{F5B9110E-F1B3-47FA-A87E-9894F3130EF3}"/>
    <cellStyle name="Nota 6 8" xfId="2742" xr:uid="{E808F5A6-94D5-4991-AB82-5EB6768CE31B}"/>
    <cellStyle name="Nota 6 9" xfId="2743" xr:uid="{0EFA93C9-A642-463F-BE25-28A3496A8364}"/>
    <cellStyle name="Nota 6_Orçamento" xfId="2744" xr:uid="{D2767D0B-8CC6-45C9-AB10-3733A6E310F5}"/>
    <cellStyle name="Nota 7" xfId="2745" xr:uid="{3A1A96E9-62C0-42AC-9072-49AAC310E522}"/>
    <cellStyle name="Nota 7 2" xfId="2746" xr:uid="{1960DBA8-EC16-46BF-A001-A26322E67133}"/>
    <cellStyle name="Nota 7 2 2" xfId="2747" xr:uid="{992593B1-E72F-4E23-A522-EC28BBDB5327}"/>
    <cellStyle name="Nota 7 2 2 2" xfId="2748" xr:uid="{7B2BF344-F959-493F-9525-B4266984532F}"/>
    <cellStyle name="Nota 7 2 2 3" xfId="2749" xr:uid="{1AFE397C-29F2-468E-A1D8-5DA0C1F05CF5}"/>
    <cellStyle name="Nota 7 2 3" xfId="2750" xr:uid="{962B724C-C098-43FC-9B95-ACFA0AECA6D8}"/>
    <cellStyle name="Nota 7 2 4" xfId="2751" xr:uid="{4A585CD7-5200-46EF-A1F8-757660DF940B}"/>
    <cellStyle name="Nota 7 2 4 2" xfId="2752" xr:uid="{0692F9EA-CA26-46CF-AA1F-FF913CA4093E}"/>
    <cellStyle name="Nota 7 2 4 3" xfId="2753" xr:uid="{0248E112-E9C9-4F1F-B6BA-EB3E387F798D}"/>
    <cellStyle name="Nota 7 2 5" xfId="2754" xr:uid="{FBE5020E-542E-4F70-BD80-C27B656900CA}"/>
    <cellStyle name="Nota 7 2 6" xfId="2755" xr:uid="{ED15556F-5B61-4025-8475-E02A8DC09B79}"/>
    <cellStyle name="Nota 7 2 7" xfId="2756" xr:uid="{BC692FA5-BE5C-47F6-B0C5-D81328612150}"/>
    <cellStyle name="Nota 7 2_Orçamento" xfId="2757" xr:uid="{E9B2EC12-14CD-4D3B-AC01-517593FEA000}"/>
    <cellStyle name="Nota 7 3" xfId="2758" xr:uid="{888F76DF-6037-43BA-885B-DD96F1EB1670}"/>
    <cellStyle name="Nota 7 3 2" xfId="2759" xr:uid="{737772B1-C032-4FEF-B94C-BEE70D6878B5}"/>
    <cellStyle name="Nota 7 3 2 2" xfId="2760" xr:uid="{738452A4-6304-46DA-B6A7-DB0E9EA9CB11}"/>
    <cellStyle name="Nota 7 3 2 3" xfId="2761" xr:uid="{F0D0432C-BBA3-4CFB-934E-B08534F87E85}"/>
    <cellStyle name="Nota 7 3 3" xfId="2762" xr:uid="{E401CD68-852F-4876-A950-D3C527AB44AB}"/>
    <cellStyle name="Nota 7 3 4" xfId="2763" xr:uid="{AE3D8497-9FB8-42D6-8D9D-278F52648F7C}"/>
    <cellStyle name="Nota 7 3 4 2" xfId="2764" xr:uid="{DDF075E8-80F2-4A2F-98D1-037EA227A94A}"/>
    <cellStyle name="Nota 7 3 4 3" xfId="2765" xr:uid="{EFFC57CE-C517-49ED-B805-01EB10EDB65D}"/>
    <cellStyle name="Nota 7 3 5" xfId="2766" xr:uid="{3AE90DC3-58B4-4CBD-A089-91CD79E52DF0}"/>
    <cellStyle name="Nota 7 3 6" xfId="2767" xr:uid="{828569AA-0A6B-4725-842F-57BF963F312E}"/>
    <cellStyle name="Nota 7 3 7" xfId="2768" xr:uid="{5B21071A-686B-4BC2-AEB7-BB503CC7CAB7}"/>
    <cellStyle name="Nota 7 3_Orçamento" xfId="2769" xr:uid="{8310BA34-B668-463C-92C6-929A7081F787}"/>
    <cellStyle name="Nota 7 4" xfId="2770" xr:uid="{722E044B-5481-406C-9656-17A48043BF63}"/>
    <cellStyle name="Nota 7 4 2" xfId="2771" xr:uid="{8657BA96-E435-41AF-A263-4A2DE677A0BB}"/>
    <cellStyle name="Nota 7 4 3" xfId="2772" xr:uid="{48EE72CD-5596-43F8-8885-957537AF7B67}"/>
    <cellStyle name="Nota 7 5" xfId="2773" xr:uid="{5362FE64-DFF5-4C89-ACFE-85B94269AC20}"/>
    <cellStyle name="Nota 7 6" xfId="2774" xr:uid="{32A89202-A61F-450E-AD28-2D0EE48B52B7}"/>
    <cellStyle name="Nota 7 6 2" xfId="2775" xr:uid="{CD9D0107-EA8C-4B83-B272-0B3E6A16C9A0}"/>
    <cellStyle name="Nota 7 6 3" xfId="2776" xr:uid="{9BA42D18-8BDF-45A1-9930-EE5BEE579B4D}"/>
    <cellStyle name="Nota 7 7" xfId="2777" xr:uid="{1B3C14A0-2DD9-4C0C-B9A5-1970BA2EBD70}"/>
    <cellStyle name="Nota 7 8" xfId="2778" xr:uid="{8C185848-0B41-4348-8CED-ED91CB8D1B48}"/>
    <cellStyle name="Nota 7 9" xfId="2779" xr:uid="{51532DB3-34A4-42C9-AD81-8F6422C87E46}"/>
    <cellStyle name="Nota 7_Orçamento" xfId="2780" xr:uid="{E054BF25-CECD-4C65-9932-43CD9EA7BE83}"/>
    <cellStyle name="Nota 8" xfId="2781" xr:uid="{0C14B976-2172-42C6-957E-97351C72D2A0}"/>
    <cellStyle name="Nota 8 2" xfId="2782" xr:uid="{114AAC2D-588F-44B0-A1D0-67C0E60F5C10}"/>
    <cellStyle name="Nota 8 2 2" xfId="2783" xr:uid="{64D11E75-F4CC-48B5-A4A9-3A9794996449}"/>
    <cellStyle name="Nota 8 2 3" xfId="2784" xr:uid="{BA148C16-B800-4EAE-81EF-9B6F6753C33F}"/>
    <cellStyle name="Nota 8 3" xfId="2785" xr:uid="{74ACD566-0A55-4D6B-A2B7-84527B1E1AE1}"/>
    <cellStyle name="Nota 8 4" xfId="2786" xr:uid="{3CEB20FC-5589-432D-B0E9-648F10C73833}"/>
    <cellStyle name="Nota 8 4 2" xfId="2787" xr:uid="{F6B12242-8DCB-4CEE-882D-8F3B0091CAD0}"/>
    <cellStyle name="Nota 8 4 3" xfId="2788" xr:uid="{27F4D2E6-E1EF-45E1-BAA5-B6D18F23957B}"/>
    <cellStyle name="Nota 8 5" xfId="2789" xr:uid="{C4E04B70-9347-46C8-9931-4039EA1AC226}"/>
    <cellStyle name="Nota 8 6" xfId="2790" xr:uid="{635DF134-89E4-45E9-AB98-1B78F6DF1D89}"/>
    <cellStyle name="Nota 8 7" xfId="2791" xr:uid="{59B08AC8-5C2B-4588-BB5C-175218D1444F}"/>
    <cellStyle name="Nota 8_Orçamento" xfId="2792" xr:uid="{57182D61-E0F5-45EC-BB6A-518367FF9A10}"/>
    <cellStyle name="Nota 9" xfId="2793" xr:uid="{C297F9CB-BAE9-47F9-A8D9-C2005CFE64A1}"/>
    <cellStyle name="Percentual" xfId="2794" xr:uid="{91AB3FFC-AE45-4542-A45B-9332CDDD200A}"/>
    <cellStyle name="Percentual 2" xfId="2795" xr:uid="{603594FE-70C1-4A00-B182-BDB7114649D8}"/>
    <cellStyle name="Ponto" xfId="2796" xr:uid="{0ED1001C-A200-4FA6-A267-0AC15C183C9E}"/>
    <cellStyle name="Ponto 2" xfId="2797" xr:uid="{3D4E2ECE-AA59-4CF4-9386-9F32941EA69F}"/>
    <cellStyle name="Porcentagem 2" xfId="2798" xr:uid="{9842F8A1-7A87-4CC0-B5A4-3116AE54CE6F}"/>
    <cellStyle name="Porcentagem 2 2" xfId="2799" xr:uid="{04F6F67C-600F-453C-B701-94E273407661}"/>
    <cellStyle name="Porcentagem 3" xfId="2800" xr:uid="{6767F95D-4C91-47A3-9555-BD05B611A965}"/>
    <cellStyle name="Porcentagem 5" xfId="2801" xr:uid="{479889C0-6BEF-496B-83F5-ABB8A898DA80}"/>
    <cellStyle name="Resultado 1" xfId="2802" xr:uid="{F1281A9F-01C1-4F54-AFFE-052C06DD8224}"/>
    <cellStyle name="Resultado2" xfId="2803" xr:uid="{D45B6693-C436-48EE-B489-6CDF2071FB17}"/>
    <cellStyle name="Saída 2" xfId="2804" xr:uid="{316F26DD-88B8-4A2A-8A3F-0F3E3560364B}"/>
    <cellStyle name="Saída 2 2" xfId="2805" xr:uid="{5767D846-3225-4C40-82CF-BC33050961F2}"/>
    <cellStyle name="Saída 2 3" xfId="2806" xr:uid="{7376F3E6-5F1B-42C0-96CE-B24A2F3C3D0C}"/>
    <cellStyle name="Separador de milhares 2" xfId="2807" xr:uid="{1E86B834-8881-4D5F-9D63-AE6E75129A11}"/>
    <cellStyle name="Separador de milhares 2 2" xfId="2808" xr:uid="{688617BB-E3DC-4B75-8170-21B2E4EAFBE9}"/>
    <cellStyle name="Separador de milhares 2 3" xfId="2809" xr:uid="{9A0E96E6-5B8B-49F1-BEB1-6C1FEDA9AD6A}"/>
    <cellStyle name="Separador de milhares 6" xfId="2810" xr:uid="{B5586305-2396-4ED8-9384-2DB142AEF041}"/>
    <cellStyle name="Texto de Aviso 2" xfId="2811" xr:uid="{1DE7D43D-FB68-4114-8A8C-A428DF91E873}"/>
    <cellStyle name="Texto de Aviso 2 2" xfId="2812" xr:uid="{ED986DCE-777E-4A3D-83B5-A4062E04DB8F}"/>
    <cellStyle name="Texto Explicativo 2" xfId="2813" xr:uid="{5FED9CA5-B73A-4DF2-A38D-3D9C3D194527}"/>
    <cellStyle name="Texto Explicativo 2 2" xfId="2814" xr:uid="{DD5C5400-C493-4E01-B0A7-4E1C51733491}"/>
    <cellStyle name="Título 1 1" xfId="2815" xr:uid="{908467DB-BEE3-463D-A07D-F31DEA2D0555}"/>
    <cellStyle name="Título 1 2" xfId="2816" xr:uid="{9DF420C9-2C39-4877-8BF8-4E671C3BC7F9}"/>
    <cellStyle name="Título 1 2 2" xfId="2817" xr:uid="{70FD19C2-4048-48E1-8BC2-DD2961218A1A}"/>
    <cellStyle name="Título 2 2" xfId="2818" xr:uid="{A25FA858-F4B7-4018-BD9B-14DB7B3591AF}"/>
    <cellStyle name="Título 2 2 2" xfId="2819" xr:uid="{6CCF6640-B5CD-4211-94F0-139997CBF755}"/>
    <cellStyle name="Título 2 2 3" xfId="2820" xr:uid="{8D569B0C-ED77-4D48-9DB1-5BB6DFAB7B81}"/>
    <cellStyle name="Título 3" xfId="2821" builtinId="18" customBuiltin="1"/>
    <cellStyle name="Título 3 2" xfId="2822" xr:uid="{997C6368-71FC-4B20-B370-8F5075E976E8}"/>
    <cellStyle name="Título 3 2 2" xfId="2823" xr:uid="{9FBFF67F-B053-4A5B-8762-B9005E881B02}"/>
    <cellStyle name="Título 3 2 3" xfId="2824" xr:uid="{661B8074-3369-435C-A9ED-60930A0A8609}"/>
    <cellStyle name="Título 4 2" xfId="2825" xr:uid="{91654CC1-7FB1-4981-859C-85647827EA7A}"/>
    <cellStyle name="Título 4 2 2" xfId="2826" xr:uid="{2EA5268C-ED58-487B-A1D9-D5814B49E523}"/>
    <cellStyle name="Título 5" xfId="2827" xr:uid="{130EF8CF-A762-424C-9DD8-7874C41253FB}"/>
    <cellStyle name="Título 5 2" xfId="2828" xr:uid="{4DFDFEAD-8744-437C-9A16-3A2DEDF8F396}"/>
    <cellStyle name="Titulo1" xfId="2829" xr:uid="{F40DED34-09AC-4918-8393-56577968E9C8}"/>
    <cellStyle name="Titulo1 2" xfId="2830" xr:uid="{A36D68DC-1008-47BD-BA6C-AAB8B529BAA1}"/>
    <cellStyle name="Titulo2" xfId="2831" xr:uid="{A87B6789-D7CF-4796-82B2-05D91D02F868}"/>
    <cellStyle name="Titulo2 2" xfId="2832" xr:uid="{32681B37-0C6F-4EC4-8439-F6E9342CF6D2}"/>
    <cellStyle name="Total 2" xfId="2833" xr:uid="{49108732-0E6E-4DCE-8DA4-950F28A36E0D}"/>
    <cellStyle name="Total 2 2" xfId="2834" xr:uid="{C08018FC-C6A3-4544-AFBB-7403264F8386}"/>
    <cellStyle name="Vírgula" xfId="2835" builtinId="3"/>
    <cellStyle name="Vírgula 2" xfId="2836" xr:uid="{F19DFB9D-FA36-48C0-BCF1-80EFB7A6DFC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2B2B2"/>
      <rgbColor rgb="00993366"/>
      <rgbColor rgb="00EEEEEE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C9211E"/>
      <rgbColor rgb="00993366"/>
      <rgbColor rgb="00333399"/>
      <rgbColor rgb="00333333"/>
    </indexed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B7E76-2B40-4729-B1F0-FD8C94B93DD5}">
  <dimension ref="A2:CA25"/>
  <sheetViews>
    <sheetView showGridLines="0" tabSelected="1" zoomScale="120" zoomScaleNormal="120" workbookViewId="0">
      <selection activeCell="D28" sqref="D28"/>
    </sheetView>
  </sheetViews>
  <sheetFormatPr defaultColWidth="10.7265625" defaultRowHeight="12.75" customHeight="1"/>
  <cols>
    <col min="1" max="1" width="2.26953125" style="64" customWidth="1"/>
    <col min="2" max="2" width="10.7265625" style="64"/>
    <col min="3" max="3" width="19.26953125" style="64" customWidth="1"/>
    <col min="4" max="4" width="13.7265625" style="64" customWidth="1"/>
    <col min="5" max="5" width="12" style="64" customWidth="1"/>
    <col min="6" max="6" width="3.7265625" style="64" customWidth="1"/>
    <col min="7" max="16384" width="10.7265625" style="64"/>
  </cols>
  <sheetData>
    <row r="2" spans="2:6" ht="18" customHeight="1">
      <c r="B2" s="105" t="s">
        <v>0</v>
      </c>
      <c r="C2" s="105"/>
      <c r="D2" s="105"/>
      <c r="E2" s="105"/>
    </row>
    <row r="3" spans="2:6" ht="18" customHeight="1">
      <c r="B3" s="105"/>
      <c r="C3" s="105"/>
      <c r="D3" s="105"/>
      <c r="E3" s="105"/>
    </row>
    <row r="4" spans="2:6" ht="18" customHeight="1">
      <c r="B4" s="105" t="s">
        <v>1</v>
      </c>
      <c r="C4" s="105"/>
      <c r="D4" s="105"/>
      <c r="E4" s="105"/>
    </row>
    <row r="5" spans="2:6" ht="12.75" customHeight="1">
      <c r="B5" s="98" t="s">
        <v>2</v>
      </c>
      <c r="C5" s="98"/>
      <c r="D5" s="80" t="s">
        <v>3</v>
      </c>
      <c r="E5" s="80" t="s">
        <v>4</v>
      </c>
    </row>
    <row r="6" spans="2:6" ht="12.75" customHeight="1">
      <c r="B6" s="103" t="s">
        <v>5</v>
      </c>
      <c r="C6" s="103"/>
      <c r="D6" s="81" t="s">
        <v>6</v>
      </c>
      <c r="E6" s="82">
        <v>0.03</v>
      </c>
    </row>
    <row r="7" spans="2:6" ht="12.75" customHeight="1">
      <c r="B7" s="103" t="s">
        <v>7</v>
      </c>
      <c r="C7" s="103"/>
      <c r="D7" s="81" t="s">
        <v>8</v>
      </c>
      <c r="E7" s="82">
        <v>0</v>
      </c>
    </row>
    <row r="8" spans="2:6" ht="12.75" customHeight="1">
      <c r="B8" s="103" t="s">
        <v>9</v>
      </c>
      <c r="C8" s="103"/>
      <c r="D8" s="81" t="s">
        <v>10</v>
      </c>
      <c r="E8" s="82">
        <v>9.7000000000000003E-3</v>
      </c>
    </row>
    <row r="9" spans="2:6" ht="12.75" customHeight="1">
      <c r="B9" s="103" t="s">
        <v>11</v>
      </c>
      <c r="C9" s="103"/>
      <c r="D9" s="81" t="s">
        <v>12</v>
      </c>
      <c r="E9" s="82">
        <v>5.8999999999999999E-3</v>
      </c>
    </row>
    <row r="10" spans="2:6" ht="12.75" customHeight="1">
      <c r="B10" s="103" t="s">
        <v>13</v>
      </c>
      <c r="C10" s="103"/>
      <c r="D10" s="81" t="s">
        <v>14</v>
      </c>
      <c r="E10" s="82">
        <v>6.1600000000000002E-2</v>
      </c>
    </row>
    <row r="11" spans="2:6" ht="12.75" customHeight="1">
      <c r="B11" s="103" t="s">
        <v>15</v>
      </c>
      <c r="C11" s="103"/>
      <c r="D11" s="103"/>
      <c r="E11" s="103"/>
    </row>
    <row r="12" spans="2:6" ht="12.75" customHeight="1">
      <c r="B12" s="104" t="s">
        <v>16</v>
      </c>
      <c r="C12" s="83" t="s">
        <v>17</v>
      </c>
      <c r="D12" s="104" t="s">
        <v>16</v>
      </c>
      <c r="E12" s="82">
        <v>0.03</v>
      </c>
    </row>
    <row r="13" spans="2:6" ht="12.75" customHeight="1">
      <c r="B13" s="104"/>
      <c r="C13" s="83" t="s">
        <v>18</v>
      </c>
      <c r="D13" s="104"/>
      <c r="E13" s="82">
        <v>6.4999999999999997E-3</v>
      </c>
    </row>
    <row r="14" spans="2:6" ht="12.75" customHeight="1">
      <c r="B14" s="104"/>
      <c r="C14" s="83" t="s">
        <v>19</v>
      </c>
      <c r="D14" s="104"/>
      <c r="E14" s="84">
        <v>0.02</v>
      </c>
      <c r="F14" s="87"/>
    </row>
    <row r="15" spans="2:6" ht="12.75" customHeight="1">
      <c r="B15" s="104"/>
      <c r="C15" s="83" t="s">
        <v>20</v>
      </c>
      <c r="D15" s="104"/>
      <c r="E15" s="82">
        <v>0</v>
      </c>
    </row>
    <row r="16" spans="2:6" ht="12.75" customHeight="1">
      <c r="B16" s="98" t="s">
        <v>21</v>
      </c>
      <c r="C16" s="98"/>
      <c r="D16" s="98"/>
      <c r="E16" s="85">
        <f>(1+E6+E7+E8)*(1+E9)*(1+E10)/(1-(E12+E13+E14+E15))-1</f>
        <v>0.17674363388235315</v>
      </c>
      <c r="F16" s="88"/>
    </row>
    <row r="17" spans="1:79" ht="12.75" customHeight="1">
      <c r="B17" s="86"/>
      <c r="C17" s="86"/>
      <c r="D17" s="86"/>
      <c r="E17" s="86"/>
    </row>
    <row r="18" spans="1:79" ht="12.75" customHeight="1">
      <c r="B18" s="98" t="s">
        <v>22</v>
      </c>
      <c r="C18" s="98"/>
      <c r="D18" s="98"/>
      <c r="E18" s="98"/>
    </row>
    <row r="22" spans="1:79" ht="12.75" customHeight="1">
      <c r="B22" s="102" t="s">
        <v>23</v>
      </c>
      <c r="C22" s="102"/>
      <c r="D22" s="102"/>
      <c r="E22" s="102"/>
      <c r="F22" s="90"/>
    </row>
    <row r="23" spans="1:79" ht="12.75" customHeight="1">
      <c r="B23" s="99" t="s">
        <v>24</v>
      </c>
      <c r="C23" s="99"/>
      <c r="D23" s="99"/>
      <c r="E23" s="99"/>
      <c r="F23" s="90"/>
    </row>
    <row r="24" spans="1:79" ht="15.65" customHeight="1">
      <c r="B24" s="100" t="s">
        <v>98</v>
      </c>
      <c r="C24" s="100"/>
      <c r="D24" s="100"/>
      <c r="E24" s="100"/>
      <c r="F24" s="92"/>
    </row>
    <row r="25" spans="1:79" s="89" customFormat="1" ht="14.65" customHeight="1">
      <c r="A25" s="91"/>
      <c r="B25" s="101" t="s">
        <v>25</v>
      </c>
      <c r="C25" s="101"/>
      <c r="D25" s="101"/>
      <c r="E25" s="101"/>
      <c r="F25" s="93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</row>
  </sheetData>
  <sheetProtection selectLockedCells="1" selectUnlockedCells="1"/>
  <mergeCells count="18">
    <mergeCell ref="B7:C7"/>
    <mergeCell ref="B2:E2"/>
    <mergeCell ref="B3:E3"/>
    <mergeCell ref="B4:E4"/>
    <mergeCell ref="B5:C5"/>
    <mergeCell ref="B6:C6"/>
    <mergeCell ref="B8:C8"/>
    <mergeCell ref="B9:C9"/>
    <mergeCell ref="B10:C10"/>
    <mergeCell ref="B11:E11"/>
    <mergeCell ref="B12:B15"/>
    <mergeCell ref="D12:D15"/>
    <mergeCell ref="B16:D16"/>
    <mergeCell ref="B18:E18"/>
    <mergeCell ref="B23:E23"/>
    <mergeCell ref="B24:E24"/>
    <mergeCell ref="B25:E25"/>
    <mergeCell ref="B22:E22"/>
  </mergeCells>
  <pageMargins left="0.78749999999999998" right="0.78749999999999998" top="1.0527777777777778" bottom="1.0527777777777778" header="0.78749999999999998" footer="0.78749999999999998"/>
  <pageSetup paperSize="9" scale="123" firstPageNumber="0" orientation="landscape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0D208-DE64-4314-877E-B7DBF8D950B2}">
  <dimension ref="B1:K65523"/>
  <sheetViews>
    <sheetView showGridLines="0" tabSelected="1" zoomScale="90" zoomScaleNormal="90" workbookViewId="0">
      <selection activeCell="D28" sqref="D28"/>
    </sheetView>
  </sheetViews>
  <sheetFormatPr defaultColWidth="10.7265625" defaultRowHeight="20.149999999999999" customHeight="1"/>
  <cols>
    <col min="1" max="1" width="2" customWidth="1"/>
    <col min="2" max="2" width="9.7265625" customWidth="1"/>
    <col min="3" max="3" width="33.453125" customWidth="1"/>
    <col min="4" max="4" width="10.1796875" customWidth="1"/>
    <col min="5" max="5" width="9.7265625" customWidth="1"/>
    <col min="6" max="6" width="17.453125" customWidth="1"/>
    <col min="7" max="7" width="13.26953125" customWidth="1"/>
    <col min="8" max="8" width="13" customWidth="1"/>
    <col min="9" max="9" width="16.453125" customWidth="1"/>
    <col min="10" max="10" width="4.7265625" customWidth="1"/>
    <col min="11" max="11" width="14" bestFit="1" customWidth="1"/>
    <col min="16" max="16" width="13.54296875" customWidth="1"/>
    <col min="17" max="17" width="12.1796875" bestFit="1" customWidth="1"/>
    <col min="18" max="18" width="3" customWidth="1"/>
    <col min="19" max="19" width="17" customWidth="1"/>
  </cols>
  <sheetData>
    <row r="1" spans="2:11" ht="12.75" customHeight="1"/>
    <row r="2" spans="2:11" ht="12.75" customHeight="1">
      <c r="B2" s="105" t="s">
        <v>90</v>
      </c>
      <c r="C2" s="105"/>
      <c r="D2" s="105"/>
      <c r="E2" s="105"/>
      <c r="F2" s="105"/>
      <c r="G2" s="105"/>
      <c r="H2" s="105"/>
      <c r="I2" s="105"/>
    </row>
    <row r="3" spans="2:11" ht="12.75" customHeight="1">
      <c r="B3" s="33"/>
      <c r="C3" s="33"/>
      <c r="D3" s="33"/>
      <c r="E3" s="33"/>
      <c r="F3" s="33"/>
      <c r="G3" s="33"/>
      <c r="H3" s="33"/>
      <c r="I3" s="33"/>
    </row>
    <row r="4" spans="2:11" ht="50.25" customHeight="1">
      <c r="B4" s="71" t="s">
        <v>26</v>
      </c>
      <c r="C4" s="71" t="s">
        <v>27</v>
      </c>
      <c r="D4" s="71" t="s">
        <v>28</v>
      </c>
      <c r="E4" s="71" t="s">
        <v>29</v>
      </c>
      <c r="F4" s="72" t="s">
        <v>102</v>
      </c>
      <c r="G4" s="71" t="s">
        <v>30</v>
      </c>
      <c r="H4" s="72" t="s">
        <v>31</v>
      </c>
      <c r="I4" s="71" t="s">
        <v>32</v>
      </c>
    </row>
    <row r="5" spans="2:11" ht="34.15" customHeight="1">
      <c r="B5" s="58">
        <v>1</v>
      </c>
      <c r="C5" s="73" t="s">
        <v>94</v>
      </c>
      <c r="D5" s="59" t="s">
        <v>33</v>
      </c>
      <c r="E5" s="59">
        <v>90777</v>
      </c>
      <c r="F5" s="76">
        <f>CRONOGRAMA!H6</f>
        <v>96</v>
      </c>
      <c r="G5" s="59" t="s">
        <v>34</v>
      </c>
      <c r="H5" s="77">
        <f>CCU!N6</f>
        <v>133.41999999999999</v>
      </c>
      <c r="I5" s="60">
        <f>F5*H5</f>
        <v>12808.32</v>
      </c>
      <c r="K5" s="1"/>
    </row>
    <row r="6" spans="2:11" ht="33" customHeight="1">
      <c r="B6" s="58">
        <v>2</v>
      </c>
      <c r="C6" s="73" t="s">
        <v>95</v>
      </c>
      <c r="D6" s="59" t="s">
        <v>37</v>
      </c>
      <c r="E6" s="59">
        <v>1</v>
      </c>
      <c r="F6" s="78">
        <f>CRONOGRAMA!H7</f>
        <v>10</v>
      </c>
      <c r="G6" s="59" t="s">
        <v>34</v>
      </c>
      <c r="H6" s="77">
        <f>CCU!N10</f>
        <v>133.41999999999999</v>
      </c>
      <c r="I6" s="60">
        <f t="shared" ref="I6:I8" si="0">F6*H6</f>
        <v>1334.1999999999998</v>
      </c>
    </row>
    <row r="7" spans="2:11" ht="21.65" customHeight="1">
      <c r="B7" s="58">
        <v>3</v>
      </c>
      <c r="C7" s="73" t="s">
        <v>36</v>
      </c>
      <c r="D7" s="59" t="s">
        <v>37</v>
      </c>
      <c r="E7" s="59">
        <v>2</v>
      </c>
      <c r="F7" s="78">
        <f>CRONOGRAMA!H8</f>
        <v>2</v>
      </c>
      <c r="G7" s="59" t="s">
        <v>38</v>
      </c>
      <c r="H7" s="77">
        <f>CCU!N15</f>
        <v>1601.04</v>
      </c>
      <c r="I7" s="60">
        <f t="shared" si="0"/>
        <v>3202.08</v>
      </c>
    </row>
    <row r="8" spans="2:11" ht="17.25" customHeight="1">
      <c r="B8" s="74">
        <v>4</v>
      </c>
      <c r="C8" s="75" t="s">
        <v>39</v>
      </c>
      <c r="D8" s="59" t="s">
        <v>37</v>
      </c>
      <c r="E8" s="59">
        <v>3</v>
      </c>
      <c r="F8" s="78">
        <f>CRONOGRAMA!H9</f>
        <v>1</v>
      </c>
      <c r="G8" s="59" t="s">
        <v>38</v>
      </c>
      <c r="H8" s="77">
        <f>CCU!N19</f>
        <v>214.48</v>
      </c>
      <c r="I8" s="60">
        <f t="shared" si="0"/>
        <v>214.48</v>
      </c>
    </row>
    <row r="9" spans="2:11" ht="16.5" customHeight="1">
      <c r="B9" s="106" t="s">
        <v>40</v>
      </c>
      <c r="C9" s="106"/>
      <c r="D9" s="106"/>
      <c r="E9" s="106"/>
      <c r="F9" s="106"/>
      <c r="G9" s="106"/>
      <c r="H9" s="106"/>
      <c r="I9" s="79">
        <f>SUM(I5:I8)</f>
        <v>17559.079999999998</v>
      </c>
    </row>
    <row r="10" spans="2:11" ht="15.75" customHeight="1">
      <c r="B10" s="106" t="s">
        <v>41</v>
      </c>
      <c r="C10" s="106"/>
      <c r="D10" s="106"/>
      <c r="E10" s="106"/>
      <c r="F10" s="106"/>
      <c r="G10" s="106"/>
      <c r="H10" s="106"/>
      <c r="I10" s="79">
        <f>TRUNC(I9*('BDI '!E16),2)</f>
        <v>3103.45</v>
      </c>
    </row>
    <row r="11" spans="2:11" ht="16.5" customHeight="1">
      <c r="B11" s="106" t="s">
        <v>42</v>
      </c>
      <c r="C11" s="106"/>
      <c r="D11" s="106"/>
      <c r="E11" s="106"/>
      <c r="F11" s="106"/>
      <c r="G11" s="106"/>
      <c r="H11" s="106"/>
      <c r="I11" s="79">
        <f>I9+I10</f>
        <v>20662.53</v>
      </c>
      <c r="K11" s="3"/>
    </row>
    <row r="13" spans="2:11" ht="20.149999999999999" customHeight="1">
      <c r="C13" s="69" t="s">
        <v>96</v>
      </c>
      <c r="D13" s="97">
        <v>45992</v>
      </c>
    </row>
    <row r="14" spans="2:11" ht="20.149999999999999" customHeight="1">
      <c r="C14" s="69" t="s">
        <v>97</v>
      </c>
      <c r="D14" s="70" t="s">
        <v>103</v>
      </c>
    </row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</sheetData>
  <sheetProtection selectLockedCells="1" selectUnlockedCells="1"/>
  <mergeCells count="4">
    <mergeCell ref="B2:I2"/>
    <mergeCell ref="B9:H9"/>
    <mergeCell ref="B10:H10"/>
    <mergeCell ref="B11:H11"/>
  </mergeCells>
  <pageMargins left="0.78749999999999998" right="0.78749999999999998" top="1.0527777777777778" bottom="1.0527777777777778" header="0.78749999999999998" footer="0.78749999999999998"/>
  <pageSetup paperSize="9" scale="123" firstPageNumber="0" fitToHeight="0" orientation="landscape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FCAEA-A496-4EA7-B585-F2171EC3230F}">
  <dimension ref="B2:Q26"/>
  <sheetViews>
    <sheetView showGridLines="0" tabSelected="1" zoomScale="90" zoomScaleNormal="90" zoomScaleSheetLayoutView="100" zoomScalePageLayoutView="80" workbookViewId="0">
      <selection activeCell="D28" sqref="D28"/>
    </sheetView>
  </sheetViews>
  <sheetFormatPr defaultRowHeight="12.5"/>
  <cols>
    <col min="1" max="1" width="4.453125" customWidth="1"/>
    <col min="2" max="2" width="9.81640625" customWidth="1"/>
    <col min="3" max="3" width="32.7265625" customWidth="1"/>
    <col min="4" max="4" width="9.1796875" customWidth="1"/>
    <col min="5" max="5" width="17.7265625" customWidth="1"/>
    <col min="6" max="6" width="6.7265625" customWidth="1"/>
    <col min="7" max="7" width="13.7265625" customWidth="1"/>
    <col min="8" max="8" width="9.26953125" customWidth="1"/>
    <col min="9" max="9" width="16.453125" customWidth="1"/>
    <col min="10" max="10" width="5.26953125" customWidth="1"/>
  </cols>
  <sheetData>
    <row r="2" spans="2:17" ht="15.5">
      <c r="B2" s="109" t="s">
        <v>101</v>
      </c>
      <c r="C2" s="109"/>
      <c r="D2" s="109"/>
      <c r="E2" s="109"/>
      <c r="F2" s="109"/>
      <c r="G2" s="109"/>
      <c r="H2" s="109"/>
      <c r="I2" s="109"/>
      <c r="J2" s="96"/>
      <c r="K2" s="96"/>
      <c r="L2" s="96"/>
      <c r="M2" s="96"/>
      <c r="N2" s="96"/>
      <c r="O2" s="96"/>
      <c r="P2" s="96"/>
      <c r="Q2" s="96"/>
    </row>
    <row r="3" spans="2:17" ht="13">
      <c r="B3" s="2"/>
      <c r="C3" s="2"/>
      <c r="D3" s="2"/>
      <c r="E3" s="2"/>
      <c r="F3" s="2"/>
      <c r="G3" s="2"/>
      <c r="H3" s="2"/>
      <c r="I3" s="2"/>
    </row>
    <row r="4" spans="2:17" ht="33.75" customHeight="1">
      <c r="B4" s="112" t="s">
        <v>26</v>
      </c>
      <c r="C4" s="113" t="s">
        <v>27</v>
      </c>
      <c r="D4" s="110" t="s">
        <v>99</v>
      </c>
      <c r="E4" s="110"/>
      <c r="F4" s="110" t="s">
        <v>43</v>
      </c>
      <c r="G4" s="110"/>
      <c r="H4" s="107" t="s">
        <v>44</v>
      </c>
      <c r="I4" s="108"/>
    </row>
    <row r="5" spans="2:17" ht="15.5">
      <c r="B5" s="112"/>
      <c r="C5" s="112"/>
      <c r="D5" s="56" t="s">
        <v>45</v>
      </c>
      <c r="E5" s="56" t="s">
        <v>46</v>
      </c>
      <c r="F5" s="57" t="s">
        <v>45</v>
      </c>
      <c r="G5" s="56" t="s">
        <v>46</v>
      </c>
      <c r="H5" s="57" t="s">
        <v>45</v>
      </c>
      <c r="I5" s="56" t="s">
        <v>46</v>
      </c>
    </row>
    <row r="6" spans="2:17" ht="31">
      <c r="B6" s="58">
        <v>1</v>
      </c>
      <c r="C6" s="94" t="s">
        <v>100</v>
      </c>
      <c r="D6" s="59">
        <f>D23*D25</f>
        <v>88</v>
      </c>
      <c r="E6" s="60">
        <f>D6*'PLANILHA DE PREÇO'!$H$5</f>
        <v>11740.96</v>
      </c>
      <c r="F6" s="59">
        <v>8</v>
      </c>
      <c r="G6" s="60">
        <f>F6*'PLANILHA DE PREÇO'!$H$5</f>
        <v>1067.3599999999999</v>
      </c>
      <c r="H6" s="59">
        <f t="shared" ref="H6:I9" si="0">D6+F6</f>
        <v>96</v>
      </c>
      <c r="I6" s="60">
        <f t="shared" si="0"/>
        <v>12808.32</v>
      </c>
    </row>
    <row r="7" spans="2:17" ht="31">
      <c r="B7" s="58">
        <v>2</v>
      </c>
      <c r="C7" s="95" t="s">
        <v>95</v>
      </c>
      <c r="D7" s="59">
        <f>$D$26*4</f>
        <v>8</v>
      </c>
      <c r="E7" s="60">
        <f>D7*'PLANILHA DE PREÇO'!$H$5</f>
        <v>1067.3599999999999</v>
      </c>
      <c r="F7" s="59">
        <v>2</v>
      </c>
      <c r="G7" s="60">
        <f>F7*'PLANILHA DE PREÇO'!$H$5</f>
        <v>266.83999999999997</v>
      </c>
      <c r="H7" s="59">
        <f t="shared" si="0"/>
        <v>10</v>
      </c>
      <c r="I7" s="60">
        <f t="shared" si="0"/>
        <v>1334.1999999999998</v>
      </c>
    </row>
    <row r="8" spans="2:17" ht="31">
      <c r="B8" s="58">
        <v>3</v>
      </c>
      <c r="C8" s="61" t="s">
        <v>47</v>
      </c>
      <c r="D8" s="59">
        <v>1</v>
      </c>
      <c r="E8" s="60">
        <f>D8*'PLANILHA DE PREÇO'!$H$7</f>
        <v>1601.04</v>
      </c>
      <c r="F8" s="59">
        <v>1</v>
      </c>
      <c r="G8" s="60">
        <f>F8*'PLANILHA DE PREÇO'!$H$7</f>
        <v>1601.04</v>
      </c>
      <c r="H8" s="59">
        <f t="shared" si="0"/>
        <v>2</v>
      </c>
      <c r="I8" s="60">
        <f t="shared" si="0"/>
        <v>3202.08</v>
      </c>
    </row>
    <row r="9" spans="2:17" ht="15.5">
      <c r="B9" s="58">
        <v>4</v>
      </c>
      <c r="C9" s="59" t="s">
        <v>39</v>
      </c>
      <c r="D9" s="59">
        <v>1</v>
      </c>
      <c r="E9" s="60">
        <f>D9*'PLANILHA DE PREÇO'!$H$8</f>
        <v>214.48</v>
      </c>
      <c r="F9" s="59">
        <v>0</v>
      </c>
      <c r="G9" s="60">
        <f>F9*'PLANILHA DE PREÇO'!$H$8</f>
        <v>0</v>
      </c>
      <c r="H9" s="59">
        <f t="shared" si="0"/>
        <v>1</v>
      </c>
      <c r="I9" s="60">
        <f t="shared" si="0"/>
        <v>214.48</v>
      </c>
    </row>
    <row r="10" spans="2:17" ht="15.5">
      <c r="B10" s="111" t="s">
        <v>48</v>
      </c>
      <c r="C10" s="111"/>
      <c r="D10" s="62"/>
      <c r="E10" s="63">
        <f>SUM(E6:E9)</f>
        <v>14623.84</v>
      </c>
      <c r="F10" s="63"/>
      <c r="G10" s="63">
        <f>SUM(G6:G9)</f>
        <v>2935.24</v>
      </c>
      <c r="H10" s="63"/>
      <c r="I10" s="63">
        <f>SUM(I6:I9)</f>
        <v>17559.079999999998</v>
      </c>
    </row>
    <row r="11" spans="2:17" ht="15.5">
      <c r="B11" s="111" t="s">
        <v>49</v>
      </c>
      <c r="C11" s="111"/>
      <c r="D11" s="62"/>
      <c r="E11" s="63">
        <f>TRUNC(E10*'BDI '!E16,2)</f>
        <v>2584.67</v>
      </c>
      <c r="F11" s="63"/>
      <c r="G11" s="63">
        <f>TRUNC(G10*'BDI '!E16,2)</f>
        <v>518.78</v>
      </c>
      <c r="H11" s="63"/>
      <c r="I11" s="63">
        <f>TRUNC(I10*'BDI '!E16,2)</f>
        <v>3103.45</v>
      </c>
    </row>
    <row r="12" spans="2:17" ht="15.5">
      <c r="B12" s="111" t="s">
        <v>50</v>
      </c>
      <c r="C12" s="111"/>
      <c r="D12" s="62"/>
      <c r="E12" s="63">
        <f>SUM(E10:E11)</f>
        <v>17208.510000000002</v>
      </c>
      <c r="F12" s="63"/>
      <c r="G12" s="63">
        <f>SUM(G10:G11)</f>
        <v>3454.0199999999995</v>
      </c>
      <c r="H12" s="63"/>
      <c r="I12" s="63">
        <f>SUM(I10:I11)</f>
        <v>20662.53</v>
      </c>
    </row>
    <row r="13" spans="2:17" ht="15.5">
      <c r="B13" s="111" t="s">
        <v>51</v>
      </c>
      <c r="C13" s="111"/>
      <c r="D13" s="62"/>
      <c r="E13" s="63">
        <f>E12</f>
        <v>17208.510000000002</v>
      </c>
      <c r="F13" s="63"/>
      <c r="G13" s="63">
        <f>E13+G12</f>
        <v>20662.530000000002</v>
      </c>
      <c r="H13" s="63"/>
      <c r="I13" s="63"/>
    </row>
    <row r="14" spans="2:17" ht="15.5">
      <c r="B14" s="64"/>
      <c r="C14" s="64"/>
      <c r="D14" s="64"/>
      <c r="E14" s="64"/>
      <c r="F14" s="64"/>
      <c r="G14" s="64"/>
      <c r="H14" s="64"/>
      <c r="I14" s="64"/>
    </row>
    <row r="15" spans="2:17" ht="15.5" hidden="1">
      <c r="B15" s="64"/>
      <c r="C15" s="64"/>
      <c r="D15" s="65" t="s">
        <v>53</v>
      </c>
      <c r="E15" s="65"/>
      <c r="F15" s="65" t="s">
        <v>54</v>
      </c>
      <c r="G15" s="65"/>
      <c r="H15" s="65"/>
      <c r="I15" s="64"/>
    </row>
    <row r="16" spans="2:17" ht="15.5">
      <c r="B16" s="64" t="s">
        <v>52</v>
      </c>
      <c r="C16" s="64"/>
      <c r="D16" s="64"/>
      <c r="E16" s="64"/>
      <c r="F16" s="64"/>
      <c r="G16" s="64"/>
      <c r="H16" s="64"/>
      <c r="I16" s="64"/>
    </row>
    <row r="17" spans="2:9" ht="15.5">
      <c r="B17" s="64" t="s">
        <v>92</v>
      </c>
      <c r="C17" s="64" t="s">
        <v>93</v>
      </c>
      <c r="D17" s="66"/>
      <c r="E17" s="67"/>
      <c r="F17" s="68"/>
      <c r="G17" s="68"/>
      <c r="H17" s="68"/>
      <c r="I17" s="68"/>
    </row>
    <row r="18" spans="2:9" ht="15.5">
      <c r="D18" s="64"/>
      <c r="E18" s="64"/>
      <c r="F18" s="64"/>
      <c r="G18" s="64"/>
      <c r="H18" s="64"/>
      <c r="I18" s="64"/>
    </row>
    <row r="19" spans="2:9">
      <c r="I19" s="3"/>
    </row>
    <row r="22" spans="2:9" hidden="1"/>
    <row r="23" spans="2:9" hidden="1">
      <c r="D23" s="4">
        <v>22</v>
      </c>
      <c r="E23" s="4" t="s">
        <v>91</v>
      </c>
      <c r="G23" t="s">
        <v>89</v>
      </c>
    </row>
    <row r="24" spans="2:9" hidden="1"/>
    <row r="25" spans="2:9" hidden="1">
      <c r="C25" s="5" t="s">
        <v>85</v>
      </c>
      <c r="D25" s="6">
        <v>4</v>
      </c>
      <c r="E25" s="7" t="s">
        <v>82</v>
      </c>
    </row>
    <row r="26" spans="2:9" hidden="1">
      <c r="C26" s="5" t="s">
        <v>84</v>
      </c>
      <c r="D26" s="7">
        <v>2</v>
      </c>
      <c r="E26" s="7" t="s">
        <v>83</v>
      </c>
    </row>
  </sheetData>
  <mergeCells count="10">
    <mergeCell ref="B12:C12"/>
    <mergeCell ref="B13:C13"/>
    <mergeCell ref="C4:C5"/>
    <mergeCell ref="D4:E4"/>
    <mergeCell ref="B11:C11"/>
    <mergeCell ref="H4:I4"/>
    <mergeCell ref="B2:I2"/>
    <mergeCell ref="F4:G4"/>
    <mergeCell ref="B10:C10"/>
    <mergeCell ref="B4:B5"/>
  </mergeCells>
  <pageMargins left="0.78749999999999998" right="0.78749999999999998" top="1.0527777777777778" bottom="1.0527777777777778" header="0.78749999999999998" footer="0.78749999999999998"/>
  <pageSetup paperSize="9" scale="123" fitToHeight="0" orientation="landscape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DE0D-5B22-454C-A815-FFF281F2C822}">
  <dimension ref="A2:S21"/>
  <sheetViews>
    <sheetView showGridLines="0" tabSelected="1" zoomScale="75" zoomScaleNormal="75" workbookViewId="0">
      <selection activeCell="D28" sqref="D28"/>
    </sheetView>
  </sheetViews>
  <sheetFormatPr defaultColWidth="11.453125" defaultRowHeight="12.75" customHeight="1"/>
  <cols>
    <col min="1" max="1" width="7.26953125" style="33" customWidth="1"/>
    <col min="2" max="2" width="7.7265625" style="33" customWidth="1"/>
    <col min="3" max="4" width="11.453125" style="33"/>
    <col min="5" max="5" width="38.453125" style="33" customWidth="1"/>
    <col min="6" max="6" width="11.453125" style="33"/>
    <col min="7" max="7" width="14.26953125" style="33" customWidth="1"/>
    <col min="8" max="12" width="11.453125" style="33"/>
    <col min="13" max="13" width="11.453125" style="33" customWidth="1"/>
    <col min="14" max="14" width="11.453125" style="33"/>
    <col min="15" max="15" width="6.81640625" style="33" customWidth="1"/>
    <col min="16" max="16384" width="11.453125" style="53"/>
  </cols>
  <sheetData>
    <row r="2" spans="2:19" ht="19.399999999999999" customHeight="1">
      <c r="B2" s="114" t="s">
        <v>55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2:19" ht="71.25" customHeight="1">
      <c r="B3" s="8" t="s">
        <v>56</v>
      </c>
      <c r="C3" s="9" t="s">
        <v>57</v>
      </c>
      <c r="D3" s="9" t="s">
        <v>58</v>
      </c>
      <c r="E3" s="8" t="s">
        <v>59</v>
      </c>
      <c r="F3" s="10" t="s">
        <v>60</v>
      </c>
      <c r="G3" s="8" t="s">
        <v>61</v>
      </c>
      <c r="H3" s="10" t="s">
        <v>62</v>
      </c>
      <c r="I3" s="10" t="s">
        <v>63</v>
      </c>
      <c r="J3" s="10"/>
      <c r="K3" s="10" t="s">
        <v>64</v>
      </c>
      <c r="L3" s="10" t="s">
        <v>65</v>
      </c>
      <c r="M3" s="10" t="s">
        <v>66</v>
      </c>
      <c r="N3" s="10" t="s">
        <v>67</v>
      </c>
    </row>
    <row r="4" spans="2:19" ht="44.25" customHeight="1">
      <c r="B4" s="11">
        <v>1</v>
      </c>
      <c r="C4" s="12" t="s">
        <v>104</v>
      </c>
      <c r="D4" s="13" t="s">
        <v>86</v>
      </c>
      <c r="E4" s="14" t="s">
        <v>68</v>
      </c>
      <c r="F4" s="15" t="s">
        <v>69</v>
      </c>
      <c r="G4" s="16"/>
      <c r="H4" s="17"/>
      <c r="I4" s="17"/>
      <c r="J4" s="15"/>
      <c r="K4" s="17"/>
      <c r="L4" s="17"/>
      <c r="M4" s="17"/>
      <c r="N4" s="15">
        <f>N6</f>
        <v>133.41999999999999</v>
      </c>
    </row>
    <row r="5" spans="2:19" ht="43.5" customHeight="1">
      <c r="B5" s="18" t="s">
        <v>70</v>
      </c>
      <c r="C5" s="12" t="s">
        <v>104</v>
      </c>
      <c r="D5" s="13" t="s">
        <v>86</v>
      </c>
      <c r="E5" s="19" t="s">
        <v>87</v>
      </c>
      <c r="F5" s="20"/>
      <c r="G5" s="21">
        <v>1</v>
      </c>
      <c r="H5" s="20">
        <v>0</v>
      </c>
      <c r="I5" s="20">
        <v>133.41999999999999</v>
      </c>
      <c r="J5" s="20"/>
      <c r="K5" s="20">
        <f>H5+I5</f>
        <v>133.41999999999999</v>
      </c>
      <c r="L5" s="20">
        <f>G5*H5</f>
        <v>0</v>
      </c>
      <c r="M5" s="20">
        <f>G5*I5</f>
        <v>133.41999999999999</v>
      </c>
      <c r="N5" s="20">
        <f>L5+M5</f>
        <v>133.41999999999999</v>
      </c>
    </row>
    <row r="6" spans="2:19" ht="12.75" customHeight="1">
      <c r="B6" s="22"/>
      <c r="C6" s="23"/>
      <c r="D6" s="23"/>
      <c r="E6" s="24" t="s">
        <v>32</v>
      </c>
      <c r="F6" s="25"/>
      <c r="G6" s="26"/>
      <c r="H6" s="25"/>
      <c r="I6" s="25"/>
      <c r="J6" s="27"/>
      <c r="K6" s="17"/>
      <c r="L6" s="15">
        <f>L5</f>
        <v>0</v>
      </c>
      <c r="M6" s="15">
        <f>M5</f>
        <v>133.41999999999999</v>
      </c>
      <c r="N6" s="15">
        <f>L6+M6</f>
        <v>133.41999999999999</v>
      </c>
    </row>
    <row r="7" spans="2:19" ht="12.75" customHeight="1">
      <c r="B7" s="28"/>
      <c r="C7" s="29"/>
      <c r="D7" s="29"/>
      <c r="E7" s="30"/>
      <c r="F7" s="31"/>
      <c r="G7" s="28"/>
      <c r="H7" s="31"/>
      <c r="I7" s="31"/>
      <c r="J7" s="32"/>
      <c r="K7" s="32"/>
      <c r="L7" s="32"/>
      <c r="M7" s="32"/>
      <c r="N7" s="31"/>
    </row>
    <row r="8" spans="2:19" ht="33" customHeight="1">
      <c r="B8" s="11">
        <v>2</v>
      </c>
      <c r="C8" s="12" t="s">
        <v>73</v>
      </c>
      <c r="D8" s="13" t="s">
        <v>74</v>
      </c>
      <c r="E8" s="14" t="s">
        <v>35</v>
      </c>
      <c r="F8" s="15" t="s">
        <v>69</v>
      </c>
      <c r="G8" s="16"/>
      <c r="H8" s="17"/>
      <c r="I8" s="17"/>
      <c r="J8" s="15"/>
      <c r="K8" s="17"/>
      <c r="L8" s="17"/>
      <c r="M8" s="17"/>
      <c r="N8" s="15">
        <f>N10</f>
        <v>133.41999999999999</v>
      </c>
      <c r="Q8" s="54"/>
      <c r="R8" s="54"/>
      <c r="S8" s="54"/>
    </row>
    <row r="9" spans="2:19" ht="38.25" customHeight="1">
      <c r="B9" s="18" t="s">
        <v>71</v>
      </c>
      <c r="C9" s="12" t="s">
        <v>104</v>
      </c>
      <c r="D9" s="13" t="s">
        <v>86</v>
      </c>
      <c r="E9" s="19" t="s">
        <v>87</v>
      </c>
      <c r="F9" s="20"/>
      <c r="G9" s="21">
        <v>1</v>
      </c>
      <c r="H9" s="20">
        <v>0</v>
      </c>
      <c r="I9" s="20">
        <v>133.41999999999999</v>
      </c>
      <c r="J9" s="20"/>
      <c r="K9" s="20">
        <f>H9+I9</f>
        <v>133.41999999999999</v>
      </c>
      <c r="L9" s="20">
        <f>G9*H9</f>
        <v>0</v>
      </c>
      <c r="M9" s="20">
        <f>G9*I9</f>
        <v>133.41999999999999</v>
      </c>
      <c r="N9" s="20">
        <f>L9+M9</f>
        <v>133.41999999999999</v>
      </c>
      <c r="Q9" s="54"/>
      <c r="R9" s="54"/>
      <c r="S9" s="54"/>
    </row>
    <row r="10" spans="2:19" ht="12.75" customHeight="1">
      <c r="B10" s="22"/>
      <c r="C10" s="23"/>
      <c r="D10" s="23"/>
      <c r="E10" s="24" t="s">
        <v>32</v>
      </c>
      <c r="F10" s="25"/>
      <c r="G10" s="26"/>
      <c r="H10" s="25"/>
      <c r="I10" s="25"/>
      <c r="J10" s="27"/>
      <c r="K10" s="17"/>
      <c r="L10" s="15">
        <f>L9</f>
        <v>0</v>
      </c>
      <c r="M10" s="15">
        <f>M9</f>
        <v>133.41999999999999</v>
      </c>
      <c r="N10" s="15">
        <f>L10+M10</f>
        <v>133.41999999999999</v>
      </c>
    </row>
    <row r="11" spans="2:19" ht="12.75" customHeight="1">
      <c r="B11" s="28"/>
      <c r="C11" s="29"/>
      <c r="D11" s="29"/>
      <c r="E11" s="30"/>
      <c r="F11" s="31"/>
      <c r="G11" s="28"/>
      <c r="H11" s="31"/>
      <c r="I11" s="31"/>
      <c r="J11" s="32"/>
      <c r="K11" s="32"/>
      <c r="L11" s="32"/>
      <c r="M11" s="32"/>
      <c r="N11" s="31"/>
    </row>
    <row r="12" spans="2:19" ht="26.65" customHeight="1">
      <c r="B12" s="11">
        <v>3</v>
      </c>
      <c r="C12" s="13" t="s">
        <v>73</v>
      </c>
      <c r="D12" s="13" t="s">
        <v>78</v>
      </c>
      <c r="E12" s="14" t="s">
        <v>36</v>
      </c>
      <c r="F12" s="15" t="s">
        <v>75</v>
      </c>
      <c r="G12" s="16"/>
      <c r="H12" s="17"/>
      <c r="I12" s="17"/>
      <c r="J12" s="15"/>
      <c r="K12" s="17"/>
      <c r="L12" s="17"/>
      <c r="M12" s="17"/>
      <c r="N12" s="15">
        <f>N15</f>
        <v>1601.04</v>
      </c>
    </row>
    <row r="13" spans="2:19" ht="39" customHeight="1">
      <c r="B13" s="18" t="s">
        <v>76</v>
      </c>
      <c r="C13" s="12" t="s">
        <v>104</v>
      </c>
      <c r="D13" s="13" t="s">
        <v>86</v>
      </c>
      <c r="E13" s="19" t="s">
        <v>87</v>
      </c>
      <c r="F13" s="20" t="s">
        <v>69</v>
      </c>
      <c r="G13" s="21">
        <v>8</v>
      </c>
      <c r="H13" s="20">
        <v>0</v>
      </c>
      <c r="I13" s="20">
        <v>133.41999999999999</v>
      </c>
      <c r="J13" s="20"/>
      <c r="K13" s="20">
        <f>H13+I13</f>
        <v>133.41999999999999</v>
      </c>
      <c r="L13" s="20">
        <f>G13*H13</f>
        <v>0</v>
      </c>
      <c r="M13" s="20">
        <f>G13*I13</f>
        <v>1067.3599999999999</v>
      </c>
      <c r="N13" s="20">
        <f>L13+M13</f>
        <v>1067.3599999999999</v>
      </c>
    </row>
    <row r="14" spans="2:19" ht="36.65" customHeight="1">
      <c r="B14" s="18" t="s">
        <v>77</v>
      </c>
      <c r="C14" s="12" t="s">
        <v>104</v>
      </c>
      <c r="D14" s="13" t="s">
        <v>86</v>
      </c>
      <c r="E14" s="14" t="s">
        <v>72</v>
      </c>
      <c r="F14" s="20" t="s">
        <v>69</v>
      </c>
      <c r="G14" s="21">
        <v>4</v>
      </c>
      <c r="H14" s="20">
        <v>0</v>
      </c>
      <c r="I14" s="20">
        <v>133.41999999999999</v>
      </c>
      <c r="J14" s="20"/>
      <c r="K14" s="20">
        <f>H14+I14</f>
        <v>133.41999999999999</v>
      </c>
      <c r="L14" s="20">
        <f>G14*H14</f>
        <v>0</v>
      </c>
      <c r="M14" s="20">
        <f>G14*I14</f>
        <v>533.67999999999995</v>
      </c>
      <c r="N14" s="20">
        <f>L14+M14</f>
        <v>533.67999999999995</v>
      </c>
    </row>
    <row r="15" spans="2:19" ht="17.25" customHeight="1">
      <c r="B15" s="23"/>
      <c r="C15" s="23"/>
      <c r="D15" s="23"/>
      <c r="E15" s="24" t="s">
        <v>32</v>
      </c>
      <c r="F15" s="25"/>
      <c r="G15" s="26"/>
      <c r="H15" s="25"/>
      <c r="I15" s="25"/>
      <c r="J15" s="27"/>
      <c r="K15" s="17"/>
      <c r="L15" s="15">
        <f>L13+L14</f>
        <v>0</v>
      </c>
      <c r="M15" s="15">
        <f>M13+M14</f>
        <v>1601.04</v>
      </c>
      <c r="N15" s="15">
        <f>L15+M15</f>
        <v>1601.04</v>
      </c>
    </row>
    <row r="17" spans="2:14" ht="12.75" customHeight="1">
      <c r="B17" s="34">
        <v>4</v>
      </c>
      <c r="C17" s="35" t="s">
        <v>73</v>
      </c>
      <c r="D17" s="35" t="s">
        <v>88</v>
      </c>
      <c r="E17" s="36" t="s">
        <v>39</v>
      </c>
      <c r="F17" s="37" t="s">
        <v>75</v>
      </c>
      <c r="G17" s="38"/>
      <c r="H17" s="39"/>
      <c r="I17" s="39"/>
      <c r="J17" s="37"/>
      <c r="K17" s="39"/>
      <c r="L17" s="39"/>
      <c r="M17" s="39"/>
      <c r="N17" s="40">
        <f>N19</f>
        <v>214.48</v>
      </c>
    </row>
    <row r="18" spans="2:14" ht="42.75" customHeight="1">
      <c r="B18" s="41" t="s">
        <v>79</v>
      </c>
      <c r="C18" s="12" t="s">
        <v>104</v>
      </c>
      <c r="D18" s="42" t="s">
        <v>80</v>
      </c>
      <c r="E18" s="19" t="s">
        <v>81</v>
      </c>
      <c r="F18" s="20" t="s">
        <v>69</v>
      </c>
      <c r="G18" s="21">
        <v>8</v>
      </c>
      <c r="H18" s="20">
        <v>0</v>
      </c>
      <c r="I18" s="20">
        <v>26.81</v>
      </c>
      <c r="J18" s="20"/>
      <c r="K18" s="20">
        <f>H18+I18</f>
        <v>26.81</v>
      </c>
      <c r="L18" s="20">
        <f>G18*H18</f>
        <v>0</v>
      </c>
      <c r="M18" s="20">
        <f>G18*I18</f>
        <v>214.48</v>
      </c>
      <c r="N18" s="43">
        <f>L18+M18</f>
        <v>214.48</v>
      </c>
    </row>
    <row r="19" spans="2:14" ht="12.75" customHeight="1">
      <c r="B19" s="44"/>
      <c r="C19" s="45"/>
      <c r="D19" s="45"/>
      <c r="E19" s="46" t="s">
        <v>32</v>
      </c>
      <c r="F19" s="47"/>
      <c r="G19" s="48"/>
      <c r="H19" s="47"/>
      <c r="I19" s="47"/>
      <c r="J19" s="49"/>
      <c r="K19" s="50"/>
      <c r="L19" s="51">
        <f>SUM(L18:L18)</f>
        <v>0</v>
      </c>
      <c r="M19" s="51">
        <f>SUM(M18:M18)</f>
        <v>214.48</v>
      </c>
      <c r="N19" s="52">
        <f>L19+M19</f>
        <v>214.48</v>
      </c>
    </row>
    <row r="21" spans="2:14" ht="12.75" customHeight="1">
      <c r="B21" s="55"/>
    </row>
  </sheetData>
  <sheetProtection selectLockedCells="1" selectUnlockedCells="1"/>
  <mergeCells count="1">
    <mergeCell ref="B2:N2"/>
  </mergeCells>
  <pageMargins left="0.78749999999999998" right="0.78749999999999998" top="1.0527777777777778" bottom="1.0527777777777778" header="0.78749999999999998" footer="0.78749999999999998"/>
  <pageSetup paperSize="9" scale="123" firstPageNumber="0" orientation="landscape" r:id="rId1"/>
  <headerFooter alignWithMargins="0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BDI </vt:lpstr>
      <vt:lpstr>PLANILHA DE PREÇO</vt:lpstr>
      <vt:lpstr>CRONOGRAMA</vt:lpstr>
      <vt:lpstr>CCU</vt:lpstr>
      <vt:lpstr>CRONOGRAMA!Area_de_impressao</vt:lpstr>
      <vt:lpstr>CRONOGRAMA!Titulos_de_impressao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Valdiney Breder de Souza</dc:creator>
  <cp:keywords/>
  <dc:description/>
  <cp:lastModifiedBy>Fernanda Gomes Oliveira</cp:lastModifiedBy>
  <cp:revision/>
  <cp:lastPrinted>2026-03-09T18:54:54Z</cp:lastPrinted>
  <dcterms:created xsi:type="dcterms:W3CDTF">2023-09-18T15:14:55Z</dcterms:created>
  <dcterms:modified xsi:type="dcterms:W3CDTF">2026-03-09T18:55:57Z</dcterms:modified>
  <cp:category/>
  <cp:contentStatus/>
</cp:coreProperties>
</file>